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690" windowWidth="28530" windowHeight="10245"/>
  </bookViews>
  <sheets>
    <sheet name="Rekapitulace stavby" sheetId="1" r:id="rId1"/>
    <sheet name="SO 01a - Vodovodní řad v ..." sheetId="2" r:id="rId2"/>
    <sheet name="SO 01b - Vodovodní přípoj..." sheetId="3" r:id="rId3"/>
    <sheet name="Pokyny pro vyplnění" sheetId="4" r:id="rId4"/>
  </sheets>
  <definedNames>
    <definedName name="_xlnm._FilterDatabase" localSheetId="1" hidden="1">'SO 01a - Vodovodní řad v ...'!$C$90:$K$673</definedName>
    <definedName name="_xlnm._FilterDatabase" localSheetId="2" hidden="1">'SO 01b - Vodovodní přípoj...'!$C$90:$K$466</definedName>
    <definedName name="_xlnm.Print_Titles" localSheetId="0">'Rekapitulace stavby'!$52:$52</definedName>
    <definedName name="_xlnm.Print_Titles" localSheetId="1">'SO 01a - Vodovodní řad v ...'!$90:$90</definedName>
    <definedName name="_xlnm.Print_Titles" localSheetId="2">'SO 01b - Vodovodní přípoj...'!$90:$90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 01a - Vodovodní řad v ...'!$C$4:$J$39,'SO 01a - Vodovodní řad v ...'!$C$45:$J$72,'SO 01a - Vodovodní řad v ...'!$C$78:$K$673</definedName>
    <definedName name="_xlnm.Print_Area" localSheetId="2">'SO 01b - Vodovodní přípoj...'!$C$4:$J$39,'SO 01b - Vodovodní přípoj...'!$C$45:$J$72,'SO 01b - Vodovodní přípoj...'!$C$78:$K$466</definedName>
  </definedNames>
  <calcPr calcId="124519"/>
</workbook>
</file>

<file path=xl/calcChain.xml><?xml version="1.0" encoding="utf-8"?>
<calcChain xmlns="http://schemas.openxmlformats.org/spreadsheetml/2006/main">
  <c r="J37" i="3"/>
  <c r="J36"/>
  <c r="AY56" i="1"/>
  <c r="J35" i="3"/>
  <c r="AX56" i="1"/>
  <c r="BI464" i="3"/>
  <c r="BH464"/>
  <c r="BG464"/>
  <c r="BF464"/>
  <c r="T464"/>
  <c r="R464"/>
  <c r="P464"/>
  <c r="BI461"/>
  <c r="BH461"/>
  <c r="BG461"/>
  <c r="BF461"/>
  <c r="T461"/>
  <c r="R461"/>
  <c r="P461"/>
  <c r="BI453"/>
  <c r="BH453"/>
  <c r="BG453"/>
  <c r="BF453"/>
  <c r="T453"/>
  <c r="R453"/>
  <c r="P453"/>
  <c r="BI448"/>
  <c r="BH448"/>
  <c r="BG448"/>
  <c r="BF448"/>
  <c r="T448"/>
  <c r="R448"/>
  <c r="P448"/>
  <c r="BI444"/>
  <c r="BH444"/>
  <c r="BG444"/>
  <c r="BF444"/>
  <c r="T444"/>
  <c r="R444"/>
  <c r="P444"/>
  <c r="BI439"/>
  <c r="BH439"/>
  <c r="BG439"/>
  <c r="BF439"/>
  <c r="T439"/>
  <c r="R439"/>
  <c r="P439"/>
  <c r="BI435"/>
  <c r="BH435"/>
  <c r="BG435"/>
  <c r="BF435"/>
  <c r="T435"/>
  <c r="R435"/>
  <c r="P435"/>
  <c r="BI428"/>
  <c r="BH428"/>
  <c r="BG428"/>
  <c r="BF428"/>
  <c r="T428"/>
  <c r="R428"/>
  <c r="P428"/>
  <c r="BI423"/>
  <c r="BH423"/>
  <c r="BG423"/>
  <c r="BF423"/>
  <c r="T423"/>
  <c r="R423"/>
  <c r="P423"/>
  <c r="BI418"/>
  <c r="BH418"/>
  <c r="BG418"/>
  <c r="BF418"/>
  <c r="T418"/>
  <c r="R418"/>
  <c r="P418"/>
  <c r="BI413"/>
  <c r="BH413"/>
  <c r="BG413"/>
  <c r="BF413"/>
  <c r="T413"/>
  <c r="R413"/>
  <c r="P413"/>
  <c r="BI408"/>
  <c r="BH408"/>
  <c r="BG408"/>
  <c r="BF408"/>
  <c r="T408"/>
  <c r="R408"/>
  <c r="P408"/>
  <c r="BI403"/>
  <c r="BH403"/>
  <c r="BG403"/>
  <c r="BF403"/>
  <c r="T403"/>
  <c r="R403"/>
  <c r="P403"/>
  <c r="BI399"/>
  <c r="BH399"/>
  <c r="BG399"/>
  <c r="BF399"/>
  <c r="T399"/>
  <c r="R399"/>
  <c r="P399"/>
  <c r="BI389"/>
  <c r="BH389"/>
  <c r="BG389"/>
  <c r="BF389"/>
  <c r="T389"/>
  <c r="R389"/>
  <c r="P389"/>
  <c r="BI378"/>
  <c r="BH378"/>
  <c r="BG378"/>
  <c r="BF378"/>
  <c r="T378"/>
  <c r="R378"/>
  <c r="P378"/>
  <c r="BI368"/>
  <c r="BH368"/>
  <c r="BG368"/>
  <c r="BF368"/>
  <c r="T368"/>
  <c r="R368"/>
  <c r="P368"/>
  <c r="BI364"/>
  <c r="BH364"/>
  <c r="BG364"/>
  <c r="BF364"/>
  <c r="T364"/>
  <c r="R364"/>
  <c r="P364"/>
  <c r="BI359"/>
  <c r="BH359"/>
  <c r="BG359"/>
  <c r="BF359"/>
  <c r="T359"/>
  <c r="R359"/>
  <c r="P359"/>
  <c r="BI354"/>
  <c r="BH354"/>
  <c r="BG354"/>
  <c r="BF354"/>
  <c r="T354"/>
  <c r="R354"/>
  <c r="P354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4"/>
  <c r="BH334"/>
  <c r="BG334"/>
  <c r="BF334"/>
  <c r="T334"/>
  <c r="R334"/>
  <c r="P334"/>
  <c r="BI329"/>
  <c r="BH329"/>
  <c r="BG329"/>
  <c r="BF329"/>
  <c r="T329"/>
  <c r="R329"/>
  <c r="P329"/>
  <c r="BI327"/>
  <c r="BH327"/>
  <c r="BG327"/>
  <c r="BF327"/>
  <c r="T327"/>
  <c r="R327"/>
  <c r="P327"/>
  <c r="BI319"/>
  <c r="BH319"/>
  <c r="BG319"/>
  <c r="BF319"/>
  <c r="T319"/>
  <c r="R319"/>
  <c r="P319"/>
  <c r="BI315"/>
  <c r="BH315"/>
  <c r="BG315"/>
  <c r="BF315"/>
  <c r="T315"/>
  <c r="T314" s="1"/>
  <c r="R315"/>
  <c r="R314"/>
  <c r="P315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2"/>
  <c r="BH232"/>
  <c r="BG232"/>
  <c r="BF232"/>
  <c r="T232"/>
  <c r="T231"/>
  <c r="R232"/>
  <c r="R231"/>
  <c r="P232"/>
  <c r="P231"/>
  <c r="BI229"/>
  <c r="BH229"/>
  <c r="BG229"/>
  <c r="BF229"/>
  <c r="T229"/>
  <c r="R229"/>
  <c r="P229"/>
  <c r="BI225"/>
  <c r="BH225"/>
  <c r="BG225"/>
  <c r="BF225"/>
  <c r="T225"/>
  <c r="R225"/>
  <c r="P225"/>
  <c r="BI222"/>
  <c r="BH222"/>
  <c r="BG222"/>
  <c r="BF222"/>
  <c r="T222"/>
  <c r="R222"/>
  <c r="P222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5"/>
  <c r="BH205"/>
  <c r="BG205"/>
  <c r="BF205"/>
  <c r="T205"/>
  <c r="R205"/>
  <c r="P205"/>
  <c r="BI200"/>
  <c r="BH200"/>
  <c r="BG200"/>
  <c r="BF200"/>
  <c r="T200"/>
  <c r="R200"/>
  <c r="P200"/>
  <c r="BI196"/>
  <c r="BH196"/>
  <c r="BG196"/>
  <c r="BF196"/>
  <c r="T196"/>
  <c r="R196"/>
  <c r="P196"/>
  <c r="BI191"/>
  <c r="BH191"/>
  <c r="BG191"/>
  <c r="BF191"/>
  <c r="T191"/>
  <c r="R191"/>
  <c r="P191"/>
  <c r="BI187"/>
  <c r="BH187"/>
  <c r="BG187"/>
  <c r="BF187"/>
  <c r="T187"/>
  <c r="R187"/>
  <c r="P187"/>
  <c r="BI182"/>
  <c r="BH182"/>
  <c r="BG182"/>
  <c r="BF182"/>
  <c r="T182"/>
  <c r="R182"/>
  <c r="P182"/>
  <c r="BI174"/>
  <c r="BH174"/>
  <c r="BG174"/>
  <c r="BF174"/>
  <c r="T174"/>
  <c r="R174"/>
  <c r="P174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26"/>
  <c r="BH126"/>
  <c r="BG126"/>
  <c r="BF126"/>
  <c r="T126"/>
  <c r="R126"/>
  <c r="P126"/>
  <c r="BI122"/>
  <c r="BH122"/>
  <c r="BG122"/>
  <c r="BF122"/>
  <c r="T122"/>
  <c r="R122"/>
  <c r="P122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 s="1"/>
  <c r="J23"/>
  <c r="J18"/>
  <c r="E18"/>
  <c r="F88" s="1"/>
  <c r="J17"/>
  <c r="J12"/>
  <c r="J52"/>
  <c r="E7"/>
  <c r="E81"/>
  <c r="J37" i="2"/>
  <c r="J36"/>
  <c r="AY55" i="1" s="1"/>
  <c r="J35" i="2"/>
  <c r="AX55" i="1" s="1"/>
  <c r="BI668" i="2"/>
  <c r="BH668"/>
  <c r="BG668"/>
  <c r="BF668"/>
  <c r="T668"/>
  <c r="R668"/>
  <c r="P668"/>
  <c r="BI665"/>
  <c r="BH665"/>
  <c r="BG665"/>
  <c r="BF665"/>
  <c r="T665"/>
  <c r="R665"/>
  <c r="P665"/>
  <c r="BI662"/>
  <c r="BH662"/>
  <c r="BG662"/>
  <c r="BF662"/>
  <c r="T662"/>
  <c r="R662"/>
  <c r="P662"/>
  <c r="BI659"/>
  <c r="BH659"/>
  <c r="BG659"/>
  <c r="BF659"/>
  <c r="T659"/>
  <c r="R659"/>
  <c r="P659"/>
  <c r="BI658"/>
  <c r="BH658"/>
  <c r="BG658"/>
  <c r="BF658"/>
  <c r="T658"/>
  <c r="R658"/>
  <c r="P658"/>
  <c r="BI646"/>
  <c r="BH646"/>
  <c r="BG646"/>
  <c r="BF646"/>
  <c r="T646"/>
  <c r="R646"/>
  <c r="P646"/>
  <c r="BI641"/>
  <c r="BH641"/>
  <c r="BG641"/>
  <c r="BF641"/>
  <c r="T641"/>
  <c r="R641"/>
  <c r="P641"/>
  <c r="BI632"/>
  <c r="BH632"/>
  <c r="BG632"/>
  <c r="BF632"/>
  <c r="T632"/>
  <c r="R632"/>
  <c r="P632"/>
  <c r="BI628"/>
  <c r="BH628"/>
  <c r="BG628"/>
  <c r="BF628"/>
  <c r="T628"/>
  <c r="R628"/>
  <c r="P628"/>
  <c r="BI617"/>
  <c r="BH617"/>
  <c r="BG617"/>
  <c r="BF617"/>
  <c r="T617"/>
  <c r="R617"/>
  <c r="P617"/>
  <c r="BI613"/>
  <c r="BH613"/>
  <c r="BG613"/>
  <c r="BF613"/>
  <c r="T613"/>
  <c r="R613"/>
  <c r="P613"/>
  <c r="BI602"/>
  <c r="BH602"/>
  <c r="BG602"/>
  <c r="BF602"/>
  <c r="T602"/>
  <c r="R602"/>
  <c r="P602"/>
  <c r="BI599"/>
  <c r="BH599"/>
  <c r="BG599"/>
  <c r="BF599"/>
  <c r="T599"/>
  <c r="R599"/>
  <c r="P599"/>
  <c r="BI594"/>
  <c r="BH594"/>
  <c r="BG594"/>
  <c r="BF594"/>
  <c r="T594"/>
  <c r="R594"/>
  <c r="P594"/>
  <c r="BI589"/>
  <c r="BH589"/>
  <c r="BG589"/>
  <c r="BF589"/>
  <c r="T589"/>
  <c r="R589"/>
  <c r="P589"/>
  <c r="BI584"/>
  <c r="BH584"/>
  <c r="BG584"/>
  <c r="BF584"/>
  <c r="T584"/>
  <c r="R584"/>
  <c r="P584"/>
  <c r="BI579"/>
  <c r="BH579"/>
  <c r="BG579"/>
  <c r="BF579"/>
  <c r="T579"/>
  <c r="R579"/>
  <c r="P579"/>
  <c r="BI574"/>
  <c r="BH574"/>
  <c r="BG574"/>
  <c r="BF574"/>
  <c r="T574"/>
  <c r="R574"/>
  <c r="P574"/>
  <c r="BI569"/>
  <c r="BH569"/>
  <c r="BG569"/>
  <c r="BF569"/>
  <c r="T569"/>
  <c r="R569"/>
  <c r="P569"/>
  <c r="BI564"/>
  <c r="BH564"/>
  <c r="BG564"/>
  <c r="BF564"/>
  <c r="T564"/>
  <c r="R564"/>
  <c r="P564"/>
  <c r="BI559"/>
  <c r="BH559"/>
  <c r="BG559"/>
  <c r="BF559"/>
  <c r="T559"/>
  <c r="R559"/>
  <c r="P559"/>
  <c r="BI554"/>
  <c r="BH554"/>
  <c r="BG554"/>
  <c r="BF554"/>
  <c r="T554"/>
  <c r="R554"/>
  <c r="P554"/>
  <c r="BI549"/>
  <c r="BH549"/>
  <c r="BG549"/>
  <c r="BF549"/>
  <c r="T549"/>
  <c r="R549"/>
  <c r="P549"/>
  <c r="BI544"/>
  <c r="BH544"/>
  <c r="BG544"/>
  <c r="BF544"/>
  <c r="T544"/>
  <c r="R544"/>
  <c r="P544"/>
  <c r="BI539"/>
  <c r="BH539"/>
  <c r="BG539"/>
  <c r="BF539"/>
  <c r="T539"/>
  <c r="R539"/>
  <c r="P539"/>
  <c r="BI534"/>
  <c r="BH534"/>
  <c r="BG534"/>
  <c r="BF534"/>
  <c r="T534"/>
  <c r="R534"/>
  <c r="P534"/>
  <c r="BI530"/>
  <c r="BH530"/>
  <c r="BG530"/>
  <c r="BF530"/>
  <c r="T530"/>
  <c r="R530"/>
  <c r="P530"/>
  <c r="BI527"/>
  <c r="BH527"/>
  <c r="BG527"/>
  <c r="BF527"/>
  <c r="T527"/>
  <c r="R527"/>
  <c r="P527"/>
  <c r="BI523"/>
  <c r="BH523"/>
  <c r="BG523"/>
  <c r="BF523"/>
  <c r="T523"/>
  <c r="R523"/>
  <c r="P523"/>
  <c r="BI519"/>
  <c r="BH519"/>
  <c r="BG519"/>
  <c r="BF519"/>
  <c r="T519"/>
  <c r="R519"/>
  <c r="P519"/>
  <c r="BI515"/>
  <c r="BH515"/>
  <c r="BG515"/>
  <c r="BF515"/>
  <c r="T515"/>
  <c r="R515"/>
  <c r="P515"/>
  <c r="BI512"/>
  <c r="BH512"/>
  <c r="BG512"/>
  <c r="BF512"/>
  <c r="T512"/>
  <c r="R512"/>
  <c r="P512"/>
  <c r="BI508"/>
  <c r="BH508"/>
  <c r="BG508"/>
  <c r="BF508"/>
  <c r="T508"/>
  <c r="R508"/>
  <c r="P508"/>
  <c r="BI503"/>
  <c r="BH503"/>
  <c r="BG503"/>
  <c r="BF503"/>
  <c r="T503"/>
  <c r="R503"/>
  <c r="P503"/>
  <c r="BI498"/>
  <c r="BH498"/>
  <c r="BG498"/>
  <c r="BF498"/>
  <c r="T498"/>
  <c r="R498"/>
  <c r="P498"/>
  <c r="BI493"/>
  <c r="BH493"/>
  <c r="BG493"/>
  <c r="BF493"/>
  <c r="T493"/>
  <c r="R493"/>
  <c r="P493"/>
  <c r="BI488"/>
  <c r="BH488"/>
  <c r="BG488"/>
  <c r="BF488"/>
  <c r="T488"/>
  <c r="R488"/>
  <c r="P488"/>
  <c r="BI483"/>
  <c r="BH483"/>
  <c r="BG483"/>
  <c r="BF483"/>
  <c r="T483"/>
  <c r="R483"/>
  <c r="P483"/>
  <c r="BI478"/>
  <c r="BH478"/>
  <c r="BG478"/>
  <c r="BF478"/>
  <c r="T478"/>
  <c r="R478"/>
  <c r="P478"/>
  <c r="BI473"/>
  <c r="BH473"/>
  <c r="BG473"/>
  <c r="BF473"/>
  <c r="T473"/>
  <c r="R473"/>
  <c r="P473"/>
  <c r="BI469"/>
  <c r="BH469"/>
  <c r="BG469"/>
  <c r="BF469"/>
  <c r="T469"/>
  <c r="R469"/>
  <c r="P469"/>
  <c r="BI464"/>
  <c r="BH464"/>
  <c r="BG464"/>
  <c r="BF464"/>
  <c r="T464"/>
  <c r="R464"/>
  <c r="P464"/>
  <c r="BI459"/>
  <c r="BH459"/>
  <c r="BG459"/>
  <c r="BF459"/>
  <c r="T459"/>
  <c r="R459"/>
  <c r="P459"/>
  <c r="BI454"/>
  <c r="BH454"/>
  <c r="BG454"/>
  <c r="BF454"/>
  <c r="T454"/>
  <c r="R454"/>
  <c r="P454"/>
  <c r="BI449"/>
  <c r="BH449"/>
  <c r="BG449"/>
  <c r="BF449"/>
  <c r="T449"/>
  <c r="R449"/>
  <c r="P449"/>
  <c r="BI444"/>
  <c r="BH444"/>
  <c r="BG444"/>
  <c r="BF444"/>
  <c r="T444"/>
  <c r="R444"/>
  <c r="P444"/>
  <c r="BI439"/>
  <c r="BH439"/>
  <c r="BG439"/>
  <c r="BF439"/>
  <c r="T439"/>
  <c r="R439"/>
  <c r="P439"/>
  <c r="BI434"/>
  <c r="BH434"/>
  <c r="BG434"/>
  <c r="BF434"/>
  <c r="T434"/>
  <c r="R434"/>
  <c r="P434"/>
  <c r="BI432"/>
  <c r="BH432"/>
  <c r="BG432"/>
  <c r="BF432"/>
  <c r="T432"/>
  <c r="R432"/>
  <c r="P432"/>
  <c r="BI423"/>
  <c r="BH423"/>
  <c r="BG423"/>
  <c r="BF423"/>
  <c r="T423"/>
  <c r="R423"/>
  <c r="P423"/>
  <c r="BI419"/>
  <c r="BH419"/>
  <c r="BG419"/>
  <c r="BF419"/>
  <c r="T419"/>
  <c r="T418" s="1"/>
  <c r="R419"/>
  <c r="R418" s="1"/>
  <c r="P419"/>
  <c r="P418" s="1"/>
  <c r="BI416"/>
  <c r="BH416"/>
  <c r="BG416"/>
  <c r="BF416"/>
  <c r="T416"/>
  <c r="R416"/>
  <c r="P416"/>
  <c r="BI414"/>
  <c r="BH414"/>
  <c r="BG414"/>
  <c r="BF414"/>
  <c r="T414"/>
  <c r="R414"/>
  <c r="P414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6"/>
  <c r="BH386"/>
  <c r="BG386"/>
  <c r="BF386"/>
  <c r="T386"/>
  <c r="R386"/>
  <c r="P386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7"/>
  <c r="BH307"/>
  <c r="BG307"/>
  <c r="BF307"/>
  <c r="T307"/>
  <c r="R307"/>
  <c r="P307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2"/>
  <c r="BH282"/>
  <c r="BG282"/>
  <c r="BF282"/>
  <c r="T282"/>
  <c r="R282"/>
  <c r="P282"/>
  <c r="BI281"/>
  <c r="BH281"/>
  <c r="BG281"/>
  <c r="BF281"/>
  <c r="T281"/>
  <c r="R281"/>
  <c r="P281"/>
  <c r="BI275"/>
  <c r="BH275"/>
  <c r="BG275"/>
  <c r="BF275"/>
  <c r="T275"/>
  <c r="R275"/>
  <c r="P275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7"/>
  <c r="BH227"/>
  <c r="BG227"/>
  <c r="BF227"/>
  <c r="T227"/>
  <c r="R227"/>
  <c r="P227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09"/>
  <c r="BH209"/>
  <c r="BG209"/>
  <c r="BF209"/>
  <c r="T209"/>
  <c r="R209"/>
  <c r="P209"/>
  <c r="BI201"/>
  <c r="BH201"/>
  <c r="BG201"/>
  <c r="BF201"/>
  <c r="T201"/>
  <c r="R201"/>
  <c r="P201"/>
  <c r="BI193"/>
  <c r="BH193"/>
  <c r="BG193"/>
  <c r="BF193"/>
  <c r="T193"/>
  <c r="R193"/>
  <c r="P193"/>
  <c r="BI190"/>
  <c r="BH190"/>
  <c r="BG190"/>
  <c r="BF190"/>
  <c r="T190"/>
  <c r="R190"/>
  <c r="P190"/>
  <c r="BI185"/>
  <c r="BH185"/>
  <c r="BG185"/>
  <c r="BF185"/>
  <c r="T185"/>
  <c r="R185"/>
  <c r="P185"/>
  <c r="BI182"/>
  <c r="BH182"/>
  <c r="BG182"/>
  <c r="BF182"/>
  <c r="T182"/>
  <c r="R182"/>
  <c r="P182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39"/>
  <c r="BH139"/>
  <c r="BG139"/>
  <c r="BF139"/>
  <c r="T139"/>
  <c r="R139"/>
  <c r="P139"/>
  <c r="BI135"/>
  <c r="BH135"/>
  <c r="BG135"/>
  <c r="BF135"/>
  <c r="T135"/>
  <c r="R135"/>
  <c r="P135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/>
  <c r="J23"/>
  <c r="J18"/>
  <c r="E18"/>
  <c r="F88"/>
  <c r="J17"/>
  <c r="J12"/>
  <c r="J85" s="1"/>
  <c r="E7"/>
  <c r="E81" s="1"/>
  <c r="AS54" i="1"/>
  <c r="L50"/>
  <c r="AM50"/>
  <c r="AM49"/>
  <c r="L49"/>
  <c r="AM47"/>
  <c r="L47"/>
  <c r="L45"/>
  <c r="L44"/>
  <c r="J559" i="2"/>
  <c r="BK391"/>
  <c r="J363"/>
  <c r="J307"/>
  <c r="BK244"/>
  <c r="J111"/>
  <c r="J599"/>
  <c r="J544"/>
  <c r="J459"/>
  <c r="BK373"/>
  <c r="BK261"/>
  <c r="BK665"/>
  <c r="BK574"/>
  <c r="J554"/>
  <c r="BK519"/>
  <c r="J483"/>
  <c r="BK397"/>
  <c r="BK338"/>
  <c r="BK290"/>
  <c r="J135"/>
  <c r="J454"/>
  <c r="BK367"/>
  <c r="J326"/>
  <c r="BK169"/>
  <c r="BK418" i="3"/>
  <c r="J241"/>
  <c r="BK100"/>
  <c r="J334"/>
  <c r="J225"/>
  <c r="BK308"/>
  <c r="J253"/>
  <c r="J222"/>
  <c r="J115"/>
  <c r="BK413"/>
  <c r="BK334"/>
  <c r="BK289"/>
  <c r="BK250"/>
  <c r="BK196"/>
  <c r="J174"/>
  <c r="BK111"/>
  <c r="BK544" i="2"/>
  <c r="J449"/>
  <c r="BK361"/>
  <c r="J290"/>
  <c r="BK254"/>
  <c r="J139"/>
  <c r="BK632"/>
  <c r="J539"/>
  <c r="BK478"/>
  <c r="BK381"/>
  <c r="J232"/>
  <c r="BK102"/>
  <c r="J641"/>
  <c r="BK564"/>
  <c r="J523"/>
  <c r="BK326"/>
  <c r="BK164"/>
  <c r="J498"/>
  <c r="J423"/>
  <c r="BK365"/>
  <c r="BK353"/>
  <c r="J344"/>
  <c r="J209"/>
  <c r="J182"/>
  <c r="BK461" i="3"/>
  <c r="J428"/>
  <c r="BK344"/>
  <c r="J293"/>
  <c r="BK247"/>
  <c r="BK98"/>
  <c r="BK389"/>
  <c r="J329"/>
  <c r="J291"/>
  <c r="BK378"/>
  <c r="BK262"/>
  <c r="J200"/>
  <c r="J399"/>
  <c r="BK297"/>
  <c r="J229"/>
  <c r="J182"/>
  <c r="J602" i="2"/>
  <c r="J439"/>
  <c r="BK369"/>
  <c r="BK293"/>
  <c r="BK214"/>
  <c r="J102"/>
  <c r="J613"/>
  <c r="BK523"/>
  <c r="J394"/>
  <c r="J300"/>
  <c r="J275"/>
  <c r="BK218"/>
  <c r="J100"/>
  <c r="J665"/>
  <c r="J659"/>
  <c r="J617"/>
  <c r="J365"/>
  <c r="BK303"/>
  <c r="J265"/>
  <c r="BK139"/>
  <c r="J96"/>
  <c r="BK488"/>
  <c r="J469"/>
  <c r="BK432"/>
  <c r="J261"/>
  <c r="BK453" i="3"/>
  <c r="BK349"/>
  <c r="J265"/>
  <c r="J102"/>
  <c r="J423"/>
  <c r="BK200"/>
  <c r="J280"/>
  <c r="BK225"/>
  <c r="BK428"/>
  <c r="BK280"/>
  <c r="BK641" i="2"/>
  <c r="J549"/>
  <c r="J432"/>
  <c r="J400"/>
  <c r="BK371"/>
  <c r="J338"/>
  <c r="J512"/>
  <c r="BK444"/>
  <c r="BK400"/>
  <c r="BK320"/>
  <c r="J244"/>
  <c r="BK174"/>
  <c r="BK439"/>
  <c r="BK341"/>
  <c r="J254"/>
  <c r="BK94"/>
  <c r="J190"/>
  <c r="J413" i="3"/>
  <c r="J287"/>
  <c r="J107"/>
  <c r="J94"/>
  <c r="BK274"/>
  <c r="J213"/>
  <c r="J408"/>
  <c r="BK339"/>
  <c r="J414" i="2"/>
  <c r="J379"/>
  <c r="BK335"/>
  <c r="J284"/>
  <c r="BK182"/>
  <c r="J94"/>
  <c r="BK515"/>
  <c r="J416"/>
  <c r="J355"/>
  <c r="BK223"/>
  <c r="BK569"/>
  <c r="BK527"/>
  <c r="J508"/>
  <c r="BK434"/>
  <c r="J375"/>
  <c r="J320"/>
  <c r="BK257"/>
  <c r="J530"/>
  <c r="BK416"/>
  <c r="BK363"/>
  <c r="J282"/>
  <c r="J464" i="3"/>
  <c r="J305"/>
  <c r="BK253"/>
  <c r="BK403"/>
  <c r="BK310"/>
  <c r="J191"/>
  <c r="J98"/>
  <c r="J359"/>
  <c r="BK312"/>
  <c r="J268"/>
  <c r="BK222"/>
  <c r="BK187"/>
  <c r="J159"/>
  <c r="J569" i="2"/>
  <c r="BK493"/>
  <c r="J381"/>
  <c r="J341"/>
  <c r="BK263"/>
  <c r="BK190"/>
  <c r="BK100"/>
  <c r="BK554"/>
  <c r="BK423"/>
  <c r="J361"/>
  <c r="J263"/>
  <c r="J159"/>
  <c r="BK662"/>
  <c r="J589"/>
  <c r="J534"/>
  <c r="BK449"/>
  <c r="J314"/>
  <c r="BK240"/>
  <c r="BK658"/>
  <c r="BK307"/>
  <c r="BK275"/>
  <c r="J164"/>
  <c r="BK448" i="3"/>
  <c r="J368"/>
  <c r="BK301"/>
  <c r="BK268"/>
  <c r="BK238"/>
  <c r="BK104"/>
  <c r="J418"/>
  <c r="J349"/>
  <c r="J232"/>
  <c r="J122"/>
  <c r="BK277"/>
  <c r="J217"/>
  <c r="BK423"/>
  <c r="J308"/>
  <c r="J259"/>
  <c r="J209"/>
  <c r="BK107"/>
  <c r="BK534" i="2"/>
  <c r="J386"/>
  <c r="J332"/>
  <c r="J257"/>
  <c r="J185"/>
  <c r="J119"/>
  <c r="BK236"/>
  <c r="BK119"/>
  <c r="BK668"/>
  <c r="J662"/>
  <c r="J646"/>
  <c r="BK388"/>
  <c r="BK323"/>
  <c r="BK287"/>
  <c r="J236"/>
  <c r="BK111"/>
  <c r="J527"/>
  <c r="J444"/>
  <c r="BK355"/>
  <c r="J323"/>
  <c r="BK464" i="3"/>
  <c r="J303"/>
  <c r="BK244"/>
  <c r="J96"/>
  <c r="BK368"/>
  <c r="J126"/>
  <c r="J315"/>
  <c r="J238"/>
  <c r="BK182"/>
  <c r="J354"/>
  <c r="BK589" i="2"/>
  <c r="J515"/>
  <c r="J388"/>
  <c r="BK359"/>
  <c r="J564"/>
  <c r="J493"/>
  <c r="BK409"/>
  <c r="J359"/>
  <c r="J287"/>
  <c r="J227"/>
  <c r="BK512"/>
  <c r="BK419"/>
  <c r="BK317"/>
  <c r="J218"/>
  <c r="BK329"/>
  <c r="BK159"/>
  <c r="J339" i="3"/>
  <c r="J239"/>
  <c r="J163"/>
  <c r="J301"/>
  <c r="J378"/>
  <c r="BK94"/>
  <c r="J594" i="2"/>
  <c r="J519"/>
  <c r="J404"/>
  <c r="BK314"/>
  <c r="J169"/>
  <c r="BK98"/>
  <c r="BK613"/>
  <c r="BK107"/>
  <c r="J377"/>
  <c r="BK347"/>
  <c r="BK193"/>
  <c r="J444" i="3"/>
  <c r="J295"/>
  <c r="BK205"/>
  <c r="J448"/>
  <c r="BK327"/>
  <c r="J166"/>
  <c r="BK96"/>
  <c r="J283"/>
  <c r="BK394" i="2"/>
  <c r="J317"/>
  <c r="BK227"/>
  <c r="BK123"/>
  <c r="BK594"/>
  <c r="BK508"/>
  <c r="BK402"/>
  <c r="BK296"/>
  <c r="BK96"/>
  <c r="J658"/>
  <c r="BK579"/>
  <c r="BK530"/>
  <c r="J391"/>
  <c r="BK282"/>
  <c r="J98"/>
  <c r="BK473"/>
  <c r="J434"/>
  <c r="J373"/>
  <c r="BK357"/>
  <c r="BK149" i="3"/>
  <c r="J435"/>
  <c r="J319"/>
  <c r="BK174"/>
  <c r="J312"/>
  <c r="J250"/>
  <c r="BK126"/>
  <c r="J344"/>
  <c r="J277"/>
  <c r="BK256"/>
  <c r="BK191"/>
  <c r="BK144"/>
  <c r="J473" i="2"/>
  <c r="J397"/>
  <c r="BK344"/>
  <c r="BK265"/>
  <c r="J193"/>
  <c r="BK646"/>
  <c r="J584"/>
  <c r="J503"/>
  <c r="J419"/>
  <c r="BK375"/>
  <c r="BK349"/>
  <c r="J174"/>
  <c r="BK408" i="3"/>
  <c r="J289"/>
  <c r="J154"/>
  <c r="BK399"/>
  <c r="BK159"/>
  <c r="BK295"/>
  <c r="J247"/>
  <c r="BK102"/>
  <c r="BK319"/>
  <c r="BK303"/>
  <c r="BK265"/>
  <c r="J104"/>
  <c r="J115" i="2"/>
  <c r="BK379"/>
  <c r="BK284"/>
  <c r="BK104"/>
  <c r="J281"/>
  <c r="BK439" i="3"/>
  <c r="BK299"/>
  <c r="J196"/>
  <c r="J144"/>
  <c r="BK291"/>
  <c r="J244"/>
  <c r="J187"/>
  <c r="BK444"/>
  <c r="BK115"/>
  <c r="J632" i="2"/>
  <c r="BK459"/>
  <c r="J347"/>
  <c r="BK209"/>
  <c r="J579"/>
  <c r="BK498"/>
  <c r="BK386"/>
  <c r="BK281"/>
  <c r="J104"/>
  <c r="BK659"/>
  <c r="BK584"/>
  <c r="BK539"/>
  <c r="BK464"/>
  <c r="J311"/>
  <c r="J223"/>
  <c r="BK483"/>
  <c r="J371"/>
  <c r="J214"/>
  <c r="J364" i="3"/>
  <c r="BK283"/>
  <c r="BK122"/>
  <c r="BK354"/>
  <c r="J299"/>
  <c r="J149"/>
  <c r="BK329"/>
  <c r="BK271"/>
  <c r="BK239"/>
  <c r="BK213"/>
  <c r="J628" i="2"/>
  <c r="J402"/>
  <c r="J349"/>
  <c r="J296"/>
  <c r="J201"/>
  <c r="J107"/>
  <c r="BK617"/>
  <c r="BK414"/>
  <c r="BK332"/>
  <c r="BK185"/>
  <c r="J668"/>
  <c r="BK602"/>
  <c r="BK559"/>
  <c r="BK503"/>
  <c r="J367"/>
  <c r="J293"/>
  <c r="BK115"/>
  <c r="J464"/>
  <c r="BK406"/>
  <c r="J369"/>
  <c r="J453" i="3"/>
  <c r="BK364"/>
  <c r="BK305"/>
  <c r="BK154"/>
  <c r="BK293"/>
  <c r="BK232"/>
  <c r="J100"/>
  <c r="BK315"/>
  <c r="J274"/>
  <c r="BK217"/>
  <c r="BK166"/>
  <c r="J574" i="2"/>
  <c r="J409"/>
  <c r="J353"/>
  <c r="J303"/>
  <c r="J240"/>
  <c r="BK135"/>
  <c r="BK628"/>
  <c r="BK549"/>
  <c r="BK469"/>
  <c r="J406"/>
  <c r="J357"/>
  <c r="J329"/>
  <c r="J478"/>
  <c r="J335"/>
  <c r="BK201"/>
  <c r="BK435" i="3"/>
  <c r="J297"/>
  <c r="BK209"/>
  <c r="J439"/>
  <c r="BK287"/>
  <c r="J389"/>
  <c r="BK259"/>
  <c r="J205"/>
  <c r="J403"/>
  <c r="J310"/>
  <c r="J271"/>
  <c r="BK163"/>
  <c r="BK599" i="2"/>
  <c r="BK454"/>
  <c r="BK311"/>
  <c r="BK377"/>
  <c r="J488"/>
  <c r="BK404"/>
  <c r="BK300"/>
  <c r="J123"/>
  <c r="BK232"/>
  <c r="J461" i="3"/>
  <c r="BK359"/>
  <c r="J262"/>
  <c r="BK241"/>
  <c r="J327"/>
  <c r="J256"/>
  <c r="BK229"/>
  <c r="J111"/>
  <c r="R106" i="2" l="1"/>
  <c r="P264"/>
  <c r="BK533"/>
  <c r="J533" s="1"/>
  <c r="J70" s="1"/>
  <c r="R657"/>
  <c r="R93"/>
  <c r="BK106"/>
  <c r="J106" s="1"/>
  <c r="J62" s="1"/>
  <c r="BK283"/>
  <c r="J283" s="1"/>
  <c r="J65" s="1"/>
  <c r="T283"/>
  <c r="T352"/>
  <c r="P408"/>
  <c r="R408"/>
  <c r="P422"/>
  <c r="R533"/>
  <c r="P657"/>
  <c r="BK93" i="3"/>
  <c r="R93"/>
  <c r="T93"/>
  <c r="T106"/>
  <c r="R240"/>
  <c r="P286"/>
  <c r="BK318"/>
  <c r="J318" s="1"/>
  <c r="J69" s="1"/>
  <c r="R318"/>
  <c r="P106" i="2"/>
  <c r="BK264"/>
  <c r="J264" s="1"/>
  <c r="J63" s="1"/>
  <c r="R264"/>
  <c r="R283"/>
  <c r="R280" s="1"/>
  <c r="R352"/>
  <c r="T408"/>
  <c r="R422"/>
  <c r="P533"/>
  <c r="BK657"/>
  <c r="J657"/>
  <c r="J71" s="1"/>
  <c r="P93" i="3"/>
  <c r="P106"/>
  <c r="P240"/>
  <c r="BK286"/>
  <c r="J286" s="1"/>
  <c r="J66" s="1"/>
  <c r="T286"/>
  <c r="P307"/>
  <c r="T307"/>
  <c r="T318"/>
  <c r="BK93" i="2"/>
  <c r="J93" s="1"/>
  <c r="J61" s="1"/>
  <c r="P93"/>
  <c r="T93"/>
  <c r="T106"/>
  <c r="T264"/>
  <c r="P283"/>
  <c r="P280" s="1"/>
  <c r="BK352"/>
  <c r="J352" s="1"/>
  <c r="J66" s="1"/>
  <c r="P352"/>
  <c r="BK408"/>
  <c r="J408" s="1"/>
  <c r="J67" s="1"/>
  <c r="BK422"/>
  <c r="J422" s="1"/>
  <c r="J69" s="1"/>
  <c r="T422"/>
  <c r="T533"/>
  <c r="T657"/>
  <c r="BK106" i="3"/>
  <c r="J106"/>
  <c r="J62"/>
  <c r="R106"/>
  <c r="BK240"/>
  <c r="J240"/>
  <c r="J65"/>
  <c r="T240"/>
  <c r="T237" s="1"/>
  <c r="R286"/>
  <c r="BK307"/>
  <c r="J307" s="1"/>
  <c r="J67" s="1"/>
  <c r="R307"/>
  <c r="P318"/>
  <c r="BK402"/>
  <c r="J402" s="1"/>
  <c r="J70" s="1"/>
  <c r="P402"/>
  <c r="R402"/>
  <c r="T402"/>
  <c r="BK460"/>
  <c r="J460"/>
  <c r="J71" s="1"/>
  <c r="P460"/>
  <c r="R460"/>
  <c r="T460"/>
  <c r="BK418" i="2"/>
  <c r="J418" s="1"/>
  <c r="J68" s="1"/>
  <c r="BK237" i="3"/>
  <c r="J237" s="1"/>
  <c r="J64" s="1"/>
  <c r="BK280" i="2"/>
  <c r="J280"/>
  <c r="J64" s="1"/>
  <c r="BK231" i="3"/>
  <c r="J231"/>
  <c r="J63"/>
  <c r="BK314"/>
  <c r="J314" s="1"/>
  <c r="J68" s="1"/>
  <c r="J34"/>
  <c r="AW56" i="1" s="1"/>
  <c r="F34" i="3"/>
  <c r="BA56" i="1" s="1"/>
  <c r="F35" i="3"/>
  <c r="BB56" i="1" s="1"/>
  <c r="F36" i="3"/>
  <c r="BC56" i="1" s="1"/>
  <c r="F37" i="3"/>
  <c r="BD56" i="1" s="1"/>
  <c r="BK92" i="2"/>
  <c r="J92" s="1"/>
  <c r="J60" s="1"/>
  <c r="BE96" i="3"/>
  <c r="BE149"/>
  <c r="BE222"/>
  <c r="BE232"/>
  <c r="BE238"/>
  <c r="BE241"/>
  <c r="BE271"/>
  <c r="BE283"/>
  <c r="BE291"/>
  <c r="BE293"/>
  <c r="BE301"/>
  <c r="BE303"/>
  <c r="BE310"/>
  <c r="BE359"/>
  <c r="BE364"/>
  <c r="BE435"/>
  <c r="J55"/>
  <c r="J85"/>
  <c r="BE94"/>
  <c r="BE104"/>
  <c r="BE144"/>
  <c r="BE154"/>
  <c r="BE159"/>
  <c r="BE191"/>
  <c r="BE225"/>
  <c r="BE287"/>
  <c r="BE297"/>
  <c r="BE299"/>
  <c r="BE344"/>
  <c r="BE349"/>
  <c r="BE354"/>
  <c r="BE368"/>
  <c r="BE399"/>
  <c r="BE403"/>
  <c r="BE418"/>
  <c r="BE428"/>
  <c r="BE439"/>
  <c r="F55"/>
  <c r="BE98"/>
  <c r="BE100"/>
  <c r="BE102"/>
  <c r="BE107"/>
  <c r="BE115"/>
  <c r="BE122"/>
  <c r="BE182"/>
  <c r="BE205"/>
  <c r="BE209"/>
  <c r="BE244"/>
  <c r="BE247"/>
  <c r="BE253"/>
  <c r="BE259"/>
  <c r="BE262"/>
  <c r="BE265"/>
  <c r="BE268"/>
  <c r="BE280"/>
  <c r="BE289"/>
  <c r="BE295"/>
  <c r="BE305"/>
  <c r="BE312"/>
  <c r="BE315"/>
  <c r="BE319"/>
  <c r="BE339"/>
  <c r="BE408"/>
  <c r="BE413"/>
  <c r="BE423"/>
  <c r="BE444"/>
  <c r="E48"/>
  <c r="BE111"/>
  <c r="BE126"/>
  <c r="BE163"/>
  <c r="BE166"/>
  <c r="BE174"/>
  <c r="BE187"/>
  <c r="BE196"/>
  <c r="BE200"/>
  <c r="BE213"/>
  <c r="BE217"/>
  <c r="BE229"/>
  <c r="BE239"/>
  <c r="BE250"/>
  <c r="BE256"/>
  <c r="BE274"/>
  <c r="BE277"/>
  <c r="BE308"/>
  <c r="BE327"/>
  <c r="BE329"/>
  <c r="BE334"/>
  <c r="BE378"/>
  <c r="BE389"/>
  <c r="BE448"/>
  <c r="BE453"/>
  <c r="BE461"/>
  <c r="BE464"/>
  <c r="F34" i="2"/>
  <c r="BA55" i="1" s="1"/>
  <c r="BA54" s="1"/>
  <c r="W30" s="1"/>
  <c r="F36" i="2"/>
  <c r="BC55" i="1" s="1"/>
  <c r="F35" i="2"/>
  <c r="BB55" i="1" s="1"/>
  <c r="BB54" s="1"/>
  <c r="AX54" s="1"/>
  <c r="J34" i="2"/>
  <c r="AW55" i="1" s="1"/>
  <c r="F37" i="2"/>
  <c r="BD55" i="1" s="1"/>
  <c r="BD54" s="1"/>
  <c r="W33" s="1"/>
  <c r="BE159" i="2"/>
  <c r="BE169"/>
  <c r="BE174"/>
  <c r="BE218"/>
  <c r="BE223"/>
  <c r="BE240"/>
  <c r="BE244"/>
  <c r="BE281"/>
  <c r="BE282"/>
  <c r="BE284"/>
  <c r="BE287"/>
  <c r="BE293"/>
  <c r="BE296"/>
  <c r="BE300"/>
  <c r="BE311"/>
  <c r="BE317"/>
  <c r="BE320"/>
  <c r="BE338"/>
  <c r="BE344"/>
  <c r="BE361"/>
  <c r="BE375"/>
  <c r="BE434"/>
  <c r="BE459"/>
  <c r="BE503"/>
  <c r="BE658"/>
  <c r="E48"/>
  <c r="J52"/>
  <c r="J55"/>
  <c r="BE102"/>
  <c r="BE111"/>
  <c r="BE119"/>
  <c r="BE135"/>
  <c r="BE182"/>
  <c r="BE185"/>
  <c r="BE201"/>
  <c r="BE214"/>
  <c r="BE227"/>
  <c r="BE261"/>
  <c r="BE265"/>
  <c r="BE275"/>
  <c r="BE307"/>
  <c r="BE329"/>
  <c r="BE332"/>
  <c r="BE357"/>
  <c r="BE359"/>
  <c r="BE367"/>
  <c r="BE371"/>
  <c r="BE379"/>
  <c r="BE386"/>
  <c r="BE394"/>
  <c r="BE423"/>
  <c r="BE439"/>
  <c r="BE444"/>
  <c r="BE469"/>
  <c r="BE483"/>
  <c r="BE493"/>
  <c r="BE515"/>
  <c r="BE544"/>
  <c r="BE554"/>
  <c r="BE569"/>
  <c r="BE584"/>
  <c r="BE589"/>
  <c r="BE594"/>
  <c r="BE599"/>
  <c r="BE602"/>
  <c r="BE613"/>
  <c r="BE632"/>
  <c r="BE646"/>
  <c r="BE659"/>
  <c r="BE662"/>
  <c r="BE665"/>
  <c r="BE668"/>
  <c r="BE94"/>
  <c r="BE98"/>
  <c r="BE100"/>
  <c r="BE107"/>
  <c r="BE123"/>
  <c r="BE164"/>
  <c r="BE190"/>
  <c r="BE193"/>
  <c r="BE209"/>
  <c r="BE254"/>
  <c r="BE257"/>
  <c r="BE263"/>
  <c r="BE290"/>
  <c r="BE303"/>
  <c r="BE341"/>
  <c r="BE347"/>
  <c r="BE349"/>
  <c r="BE363"/>
  <c r="BE365"/>
  <c r="BE369"/>
  <c r="BE391"/>
  <c r="BE432"/>
  <c r="BE449"/>
  <c r="BE454"/>
  <c r="BE488"/>
  <c r="BE519"/>
  <c r="BE530"/>
  <c r="BE539"/>
  <c r="BE559"/>
  <c r="BE617"/>
  <c r="BE628"/>
  <c r="BE641"/>
  <c r="F55"/>
  <c r="BE96"/>
  <c r="BE104"/>
  <c r="BE115"/>
  <c r="BE139"/>
  <c r="BE232"/>
  <c r="BE236"/>
  <c r="BE314"/>
  <c r="BE323"/>
  <c r="BE326"/>
  <c r="BE335"/>
  <c r="BE353"/>
  <c r="BE355"/>
  <c r="BE373"/>
  <c r="BE377"/>
  <c r="BE381"/>
  <c r="BE388"/>
  <c r="BE397"/>
  <c r="BE400"/>
  <c r="BE402"/>
  <c r="BE404"/>
  <c r="BE406"/>
  <c r="BE409"/>
  <c r="BE414"/>
  <c r="BE416"/>
  <c r="BE419"/>
  <c r="BE464"/>
  <c r="BE473"/>
  <c r="BE478"/>
  <c r="BE498"/>
  <c r="BE508"/>
  <c r="BE512"/>
  <c r="BE523"/>
  <c r="BE527"/>
  <c r="BE534"/>
  <c r="BE549"/>
  <c r="BE564"/>
  <c r="BE574"/>
  <c r="BE579"/>
  <c r="BC54" i="1" l="1"/>
  <c r="AY54" s="1"/>
  <c r="P237" i="3"/>
  <c r="R237"/>
  <c r="T280" i="2"/>
  <c r="T92" s="1"/>
  <c r="T91" s="1"/>
  <c r="T92" i="3"/>
  <c r="T91"/>
  <c r="BK92"/>
  <c r="BK91"/>
  <c r="J91" s="1"/>
  <c r="J59" s="1"/>
  <c r="P92" i="2"/>
  <c r="P91"/>
  <c r="AU55" i="1" s="1"/>
  <c r="P92" i="3"/>
  <c r="P91" s="1"/>
  <c r="AU56" i="1" s="1"/>
  <c r="R92" i="2"/>
  <c r="R91"/>
  <c r="R92" i="3"/>
  <c r="R91"/>
  <c r="J93"/>
  <c r="J61"/>
  <c r="BK91" i="2"/>
  <c r="J91"/>
  <c r="J30" s="1"/>
  <c r="AG55" i="1" s="1"/>
  <c r="F33" i="3"/>
  <c r="AZ56" i="1"/>
  <c r="J33" i="3"/>
  <c r="AV56" i="1"/>
  <c r="AT56" s="1"/>
  <c r="AW54"/>
  <c r="AK30" s="1"/>
  <c r="W32"/>
  <c r="W31"/>
  <c r="J33" i="2"/>
  <c r="AV55" i="1" s="1"/>
  <c r="AT55" s="1"/>
  <c r="F33" i="2"/>
  <c r="AZ55" i="1" s="1"/>
  <c r="AN55" l="1"/>
  <c r="AU54"/>
  <c r="J30" i="3"/>
  <c r="AG56" i="1"/>
  <c r="AG54" s="1"/>
  <c r="AK26" s="1"/>
  <c r="AK35" s="1"/>
  <c r="J92" i="3"/>
  <c r="J60"/>
  <c r="AZ54" i="1"/>
  <c r="W29" s="1"/>
  <c r="AV54"/>
  <c r="AK29" s="1"/>
  <c r="J59" i="2"/>
  <c r="J39" i="3"/>
  <c r="J39" i="2"/>
  <c r="AT54" i="1" l="1"/>
  <c r="AN54" s="1"/>
  <c r="AN56"/>
</calcChain>
</file>

<file path=xl/sharedStrings.xml><?xml version="1.0" encoding="utf-8"?>
<sst xmlns="http://schemas.openxmlformats.org/spreadsheetml/2006/main" count="9092" uniqueCount="1315">
  <si>
    <t>Export Komplet</t>
  </si>
  <si>
    <t>VZ</t>
  </si>
  <si>
    <t>2.0</t>
  </si>
  <si>
    <t>ZAMOK</t>
  </si>
  <si>
    <t>False</t>
  </si>
  <si>
    <t>{b9bb9c6b-e0a3-4a7d-8c4e-f679131003db}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</si>
  <si>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</si>
  <si>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</si>
  <si>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</si>
  <si>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</si>
  <si>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</si>
  <si>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</si>
  <si>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</si>
  <si>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</si>
  <si>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SKRI208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</si>
  <si>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</si>
  <si>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</si>
  <si>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Tišnov, ul.Cihlářská - oprava veřejného vodovodu</t>
  </si>
  <si>
    <t>0,1</t>
  </si>
  <si>
    <t>KSO:</t>
  </si>
  <si>
    <t/>
  </si>
  <si>
    <t>CC-CZ:</t>
  </si>
  <si>
    <t>1</t>
  </si>
  <si>
    <t>Místo:</t>
  </si>
  <si>
    <t>Tišnov</t>
  </si>
  <si>
    <t>Datum:</t>
  </si>
  <si>
    <t>4. 9. 2024</t>
  </si>
  <si>
    <t>Zadavatel:</t>
  </si>
  <si>
    <t>IČ:</t>
  </si>
  <si>
    <t>Svazek vodovodů a kanalizací Tišnovsko</t>
  </si>
  <si>
    <t>DIČ:</t>
  </si>
  <si>
    <t>Uchazeč:</t>
  </si>
  <si>
    <t>Vyplň údaj</t>
  </si>
  <si>
    <t>Projektant:</t>
  </si>
  <si>
    <t>Marcela Skříčková</t>
  </si>
  <si>
    <t>True</t>
  </si>
  <si>
    <t>Zpracovatel:</t>
  </si>
  <si>
    <t xml:space="preserve"> 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</si>
  <si>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</si>
  <si>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</si>
  <si>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</si>
  <si>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</si>
  <si>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</si>
  <si>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</si>
  <si>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</si>
  <si>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</si>
  <si>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</si>
  <si>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</si>
  <si>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</si>
  <si>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</si>
  <si>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</si>
  <si>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</si>
  <si>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</si>
  <si>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</si>
  <si>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</si>
  <si>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</si>
  <si>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</si>
  <si>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</si>
  <si>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</si>
  <si>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</si>
  <si>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</si>
  <si>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</si>
  <si>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</si>
  <si>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</si>
  <si>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</si>
  <si>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</si>
  <si>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</si>
  <si>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</si>
  <si>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</si>
  <si>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</si>
  <si>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</si>
  <si>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</si>
  <si>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</si>
  <si>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</si>
  <si>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</si>
  <si>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</si>
  <si>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</si>
  <si>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</si>
  <si>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</si>
  <si>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01a</t>
  </si>
  <si>
    <t>Vodovodní řad v ul. Cihlářská, Mrštíkova</t>
  </si>
  <si>
    <t>ING</t>
  </si>
  <si>
    <t>{60ccca23-6704-469c-a9c7-fc04926f024a}</t>
  </si>
  <si>
    <t>827 19</t>
  </si>
  <si>
    <t>2</t>
  </si>
  <si>
    <t>SO 01b</t>
  </si>
  <si>
    <t>Vodovodní přípojky v ul. Cihlářská, Mrštíkova</t>
  </si>
  <si>
    <t>{13e3f9b0-0b80-437d-a32e-280011c50dda}</t>
  </si>
  <si>
    <t>KRYCÍ LIST SOUPISU PRACÍ</t>
  </si>
  <si>
    <t>Objekt:</t>
  </si>
  <si>
    <t>SO 01a - Vodovodní řad v ul. Cihlářská, Mrštíkova</t>
  </si>
  <si>
    <t>2222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</si>
  <si>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</si>
  <si>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</si>
  <si>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</si>
  <si>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</si>
  <si>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</si>
  <si>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</si>
  <si>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1 - Zemní práce</t>
  </si>
  <si>
    <t xml:space="preserve">    4 - Vodorovné konstrukce</t>
  </si>
  <si>
    <t xml:space="preserve">    8 - Trubní vedení</t>
  </si>
  <si>
    <t xml:space="preserve">      8.1 - Montáž, osazení, drobné materiály</t>
  </si>
  <si>
    <t xml:space="preserve">      8.3 - Armatury a tvarovky</t>
  </si>
  <si>
    <t xml:space="preserve">      8.4 - Trubní materiál</t>
  </si>
  <si>
    <t xml:space="preserve">    99 - Přesun hmot</t>
  </si>
  <si>
    <t xml:space="preserve">    K - Komunikace</t>
  </si>
  <si>
    <t xml:space="preserve">    KB - Komunikace - bourání</t>
  </si>
  <si>
    <t xml:space="preserve">    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</si>
  <si>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</si>
  <si>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</si>
  <si>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</si>
  <si>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</si>
  <si>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</si>
  <si>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</si>
  <si>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</si>
  <si>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</si>
  <si>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</si>
  <si>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</si>
  <si>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</si>
  <si>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</si>
  <si>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</si>
  <si>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</si>
  <si>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</si>
  <si>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</si>
  <si>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</si>
  <si>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</si>
  <si>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</si>
  <si>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</si>
  <si>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 1</t>
  </si>
  <si>
    <t>4</t>
  </si>
  <si>
    <t>-237036310</t>
  </si>
  <si>
    <t>PP</t>
  </si>
  <si>
    <t>Jednoznačné vymezení druhu a kvality prací, dodávky nebo služby je uvedeno ve Společných údajích PD v kap.Normy a hlavní související předpisy.Jednoznačné vymezení druhu a kvality prací, dodávky nebo služby je uvedeno ve Společných údajích PD v kap.Normy a hlavní související předpisy.</t>
  </si>
  <si>
    <t>02</t>
  </si>
  <si>
    <t>Poznámka 2</t>
  </si>
  <si>
    <t>2022322126</t>
  </si>
  <si>
    <t>Na své náklady a vhodným způsobem provede zhotovitel taková opatření ve formě dočasných konstrukcí, montáží lešení, pažení, podepření, štětování, hrazení, nakládání s vodou, konstrukcí můstků a dalších prací, které mohou být nezbytné	
a požadované pro bezpečné a účinné provádění a konstrukci díla všech pomocných prací.</t>
  </si>
  <si>
    <t>3</t>
  </si>
  <si>
    <t>03</t>
  </si>
  <si>
    <t>Poznámka 3</t>
  </si>
  <si>
    <t>-1622769218</t>
  </si>
  <si>
    <t>Všechny typy křížení sítí, komunikací a vodních toků zahrnují zemní práce, pažení, zhotovení křížení, všechny dočasné práce (přehrázky, zajištění vedení apod.), naložení a odvoz odpadu a všechny ostatní úkony a dodávky zabezpečující kompletní zhotovení křížení. Má se za to, že zhotovitel zahrne do svojí nabídkové ceny všechny uvedené práce a dodávky.</t>
  </si>
  <si>
    <t>04</t>
  </si>
  <si>
    <t>Poznámka 4</t>
  </si>
  <si>
    <t>1168075361</t>
  </si>
  <si>
    <t>Součástí nabídkové ceny zhotovitele mají být zahrnuty i práce provozovatele stávajících inženýrských sítí, které nastanou při vytýčení, předání, převzetí díla, apod.(např.nečekané kolize).</t>
  </si>
  <si>
    <t>5</t>
  </si>
  <si>
    <t>05</t>
  </si>
  <si>
    <t>Poznámka 5</t>
  </si>
  <si>
    <t>-1749867938</t>
  </si>
  <si>
    <t>Zhotovitel zakalkuluje ztratné u dodávky materiálů do jednotkových cen stavebních prací.</t>
  </si>
  <si>
    <t>6</t>
  </si>
  <si>
    <t>06</t>
  </si>
  <si>
    <t>Poznámka 6</t>
  </si>
  <si>
    <t>1073684624</t>
  </si>
  <si>
    <t>Zhotovitel zakalkuluje do položek za provedení tlakových zkoušek, propláchnutí a desinfekci potrubí i vodu odebranou pro tyto účely z vodovodní sítě.</t>
  </si>
  <si>
    <t>Zemní práce</t>
  </si>
  <si>
    <t>7</t>
  </si>
  <si>
    <t>115101201</t>
  </si>
  <si>
    <t>Čerpání vody na dopravní výšku do 10 m průměrný přítok do 500 l/min</t>
  </si>
  <si>
    <t>hod</t>
  </si>
  <si>
    <t>CS ÚRS 2024 02</t>
  </si>
  <si>
    <t>-156710059</t>
  </si>
  <si>
    <t>Čerpání vody na dopravní výšku do 10 m s uvažovaným průměrným přítokem do 500 l/min</t>
  </si>
  <si>
    <t>Online PSC</t>
  </si>
  <si>
    <t>https://podminky.urs.cz/item/CS_URS_2024_02/115101201</t>
  </si>
  <si>
    <t>VV</t>
  </si>
  <si>
    <t>"(bude upřesněno dle skutečnosti)" 10*6</t>
  </si>
  <si>
    <t>8</t>
  </si>
  <si>
    <t>115101301</t>
  </si>
  <si>
    <t>Pohotovost čerpací soupravy pro dopravní výšku do 10 m přítok do 500 l/min</t>
  </si>
  <si>
    <t>den</t>
  </si>
  <si>
    <t>1709978968</t>
  </si>
  <si>
    <t>Pohotovost záložní čerpací soupravy pro dopravní výšku do 10 m s uvažovaným průměrným přítokem do 500 l/min</t>
  </si>
  <si>
    <t>https://podminky.urs.cz/item/CS_URS_2024_02/115101301</t>
  </si>
  <si>
    <t>"(bude upřesněno dle skutečnosti)" 10</t>
  </si>
  <si>
    <t>9</t>
  </si>
  <si>
    <t>119001401</t>
  </si>
  <si>
    <t>Dočasné zajištění potrubí ocelového nebo litinového DN do 200 mm</t>
  </si>
  <si>
    <t>m</t>
  </si>
  <si>
    <t>1336814889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</si>
  <si>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</si>
  <si>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https://podminky.urs.cz/item/CS_URS_2024_02/119001401</t>
  </si>
  <si>
    <t>0,75*2+0,80*4</t>
  </si>
  <si>
    <t>10</t>
  </si>
  <si>
    <t>119001421</t>
  </si>
  <si>
    <t>Dočasné zajištění kabelů a kabelových tratí ze 3 volně ložených kabelů</t>
  </si>
  <si>
    <t>1804376257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</si>
  <si>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</si>
  <si>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</si>
  <si>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0,75*1+0,80*2</t>
  </si>
  <si>
    <t>11</t>
  </si>
  <si>
    <t>129001101</t>
  </si>
  <si>
    <t>Příplatek za ztížení odkopávky nebo prokopávky v blízkosti inženýrských sítí</t>
  </si>
  <si>
    <t>m3</t>
  </si>
  <si>
    <t>1775680125</t>
  </si>
  <si>
    <t>Příplatek k cenám vykopávek za ztížení vykopávky v blízkosti podzemního vedení nebo výbušnin v horninách jakékoliv třídy</t>
  </si>
  <si>
    <t>https://podminky.urs.cz/item/CS_URS_2024_02/129001101</t>
  </si>
  <si>
    <t>křížení sítí</t>
  </si>
  <si>
    <t>"ocel" 1,10*1,30*4,70</t>
  </si>
  <si>
    <t>"kabel" 1,10*1,30*2,35</t>
  </si>
  <si>
    <t>souběh</t>
  </si>
  <si>
    <t>"plyn" (87,50+37,00)*0,30*1,50</t>
  </si>
  <si>
    <t>"kabel" 12,50*0,30*1,50</t>
  </si>
  <si>
    <t>stávající vodovod</t>
  </si>
  <si>
    <t>6,00</t>
  </si>
  <si>
    <t>Součet</t>
  </si>
  <si>
    <t>12</t>
  </si>
  <si>
    <t>121151103</t>
  </si>
  <si>
    <t>Sejmutí ornice plochy do 100 m2 tl vrstvy do 200 mm strojně</t>
  </si>
  <si>
    <t>m2</t>
  </si>
  <si>
    <t>-1908238817</t>
  </si>
  <si>
    <t>Sejmutí ornice strojně při souvislé ploše do 100 m2, tl. vrstvy do 200 mm</t>
  </si>
  <si>
    <t>https://podminky.urs.cz/item/CS_URS_2024_02/121151103</t>
  </si>
  <si>
    <t>1,50*1,00+28,50*0,80</t>
  </si>
  <si>
    <t>13</t>
  </si>
  <si>
    <t>132254204</t>
  </si>
  <si>
    <t>Hloubení zapažených rýh š do 2000 mm v hornině třídy těžitelnosti I skupiny 3 objem do 500 m3</t>
  </si>
  <si>
    <t>399861981</t>
  </si>
  <si>
    <t>Hloubení zapažených rýh šířky přes 800 do 2 000 mm strojně s urovnáním dna do předepsaného profilu a spádu v hornině třídy těžitelnosti I skupiny 3 přes 100 do 500 m3</t>
  </si>
  <si>
    <t>https://podminky.urs.cz/item/CS_URS_2024_02/132254204</t>
  </si>
  <si>
    <t>hornina tř.3 - 50%</t>
  </si>
  <si>
    <t>ZÚ-km 0,033</t>
  </si>
  <si>
    <t>33,00*0,75*1,81</t>
  </si>
  <si>
    <t>km 0,033-SL4</t>
  </si>
  <si>
    <t>64,00*1,00*1,85</t>
  </si>
  <si>
    <t>"drenáž" 64,00*0,25*0,20</t>
  </si>
  <si>
    <t>SL4-KÚ</t>
  </si>
  <si>
    <t>133,00*0,80*1,80</t>
  </si>
  <si>
    <t>krajská komunikace</t>
  </si>
  <si>
    <t>-3,00*0,80*0,58</t>
  </si>
  <si>
    <t>místní komunikace asfalt</t>
  </si>
  <si>
    <t>-(33,00*0,75+62,50*1,00+101,50*0,80)*0,45</t>
  </si>
  <si>
    <t>ornice</t>
  </si>
  <si>
    <t>-(1,50*1,00+28,50*0,80)*0,10</t>
  </si>
  <si>
    <t>Mezisoučet</t>
  </si>
  <si>
    <t>"odpočet ostatních hornin" -278,293*0,50</t>
  </si>
  <si>
    <t>14</t>
  </si>
  <si>
    <t>132354204</t>
  </si>
  <si>
    <t>Hloubení zapažených rýh š do 2000 mm v hornině třídy těžitelnosti II skupiny 4 objem do 500 m3</t>
  </si>
  <si>
    <t>1001652266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</si>
  <si>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</si>
  <si>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https://podminky.urs.cz/item/CS_URS_2024_02/132354204</t>
  </si>
  <si>
    <t>hornina tř.4 - 35%</t>
  </si>
  <si>
    <t>278,293*0,35</t>
  </si>
  <si>
    <t>132454204</t>
  </si>
  <si>
    <t>Hloubení zapažených rýh š do 2000 mm v hornině třídy těžitelnosti II skupiny 5 objem do 500 m3</t>
  </si>
  <si>
    <t>-1331524886</t>
  </si>
  <si>
    <t>Hloubení zapažených rýh šířky přes 800 do 2 000 mm strojně s urovnáním dna do předepsaného profilu a spádu v hornině třídy těžitelnosti II skupiny 5 přes 100 do 500 m3</t>
  </si>
  <si>
    <t>https://podminky.urs.cz/item/CS_URS_2024_02/132454204</t>
  </si>
  <si>
    <t>hornina tř.5 - 10%</t>
  </si>
  <si>
    <t>278,293*0,10</t>
  </si>
  <si>
    <t>16</t>
  </si>
  <si>
    <t>132554204</t>
  </si>
  <si>
    <t>Hloubení zapažených rýh š do 2000 mm v hornině třídy těžitelnosti III skupiny 6 objem do 500 m3</t>
  </si>
  <si>
    <t>1709041086</t>
  </si>
  <si>
    <t>Hloubení zapažených rýh šířky přes 800 do 2 000 mm strojně s urovnáním dna do předepsaného profilu a spádu v hornině třídy těžitelnosti III skupiny 6 přes 100 do 500 m3</t>
  </si>
  <si>
    <t>https://podminky.urs.cz/item/CS_URS_2024_02/132554204</t>
  </si>
  <si>
    <t>hornina tř.5 - 5%</t>
  </si>
  <si>
    <t>278,293*0,05</t>
  </si>
  <si>
    <t>17</t>
  </si>
  <si>
    <t>151101101</t>
  </si>
  <si>
    <t>Zřízení příložného pažení a rozepření stěn rýh hl do 2 m</t>
  </si>
  <si>
    <t>-405307667</t>
  </si>
  <si>
    <t>Zřízení pažení a rozepření stěn rýh pro podzemní vedení příložné pro jakoukoliv mezerovitost, hloubky do 2 m</t>
  </si>
  <si>
    <t>https://podminky.urs.cz/item/CS_URS_2024_02/151101101</t>
  </si>
  <si>
    <t>33,00*2*1,81</t>
  </si>
  <si>
    <t>133,00*2*1,80</t>
  </si>
  <si>
    <t>18</t>
  </si>
  <si>
    <t>151101111</t>
  </si>
  <si>
    <t>Odstranění příložného pažení a rozepření stěn rýh hl do 2 m</t>
  </si>
  <si>
    <t>1050512124</t>
  </si>
  <si>
    <t>Odstranění pažení a rozepření stěn rýh pro podzemní vedení s uložením materiálu na vzdálenost do 3 m od kraje výkopu příložné, hloubky do 2 m</t>
  </si>
  <si>
    <t>https://podminky.urs.cz/item/CS_URS_2024_02/151101111</t>
  </si>
  <si>
    <t>19</t>
  </si>
  <si>
    <t>151811131</t>
  </si>
  <si>
    <t>Osazení pažicího boxu hl výkopu do 4 m š do 1,2 m</t>
  </si>
  <si>
    <t>-875203520</t>
  </si>
  <si>
    <t>Zřízení pažicích boxů pro pažení a rozepření stěn rýh podzemního vedení hloubka výkopu do 4 m, šířka do 1,2 m</t>
  </si>
  <si>
    <t>https://podminky.urs.cz/item/CS_URS_2024_02/151811131</t>
  </si>
  <si>
    <t>64,00*2*1,85</t>
  </si>
  <si>
    <t>20</t>
  </si>
  <si>
    <t>151811231</t>
  </si>
  <si>
    <t>Odstranění pažicího boxu hl výkopu do 4 m š do 1,2 m</t>
  </si>
  <si>
    <t>1404811264</t>
  </si>
  <si>
    <t>Odstranění pažicích boxů pro pažení a rozepření stěn rýh podzemního vedení hloubka výkopu do 4 m, šířka do 1,2 m</t>
  </si>
  <si>
    <t>https://podminky.urs.cz/item/CS_URS_2024_02/151811231</t>
  </si>
  <si>
    <t>162351104</t>
  </si>
  <si>
    <t>Vodorovné přemístění přes 500 do 1000 m výkopku/sypaniny z horniny třídy těžitelnosti I skupiny 1 až 3</t>
  </si>
  <si>
    <t>-1438661974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</si>
  <si>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</si>
  <si>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https://podminky.urs.cz/item/CS_URS_2024_02/162351104</t>
  </si>
  <si>
    <t>dovoz materiálu pro lože a obsyp potrubí, zásypy</t>
  </si>
  <si>
    <t>"materiál pro obsyp potrubí" 78,848</t>
  </si>
  <si>
    <t>"materiál pro lože pod potrubí" 19,515+3,2</t>
  </si>
  <si>
    <t>"materiál pro zásypy" 176,73</t>
  </si>
  <si>
    <t>22</t>
  </si>
  <si>
    <t>167151111</t>
  </si>
  <si>
    <t>Nakládání výkopku z hornin třídy těžitelnosti I skupiny 1 až 3 přes 100 m3</t>
  </si>
  <si>
    <t>-2016621176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</si>
  <si>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</si>
  <si>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</si>
  <si>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23</t>
  </si>
  <si>
    <t>162751117</t>
  </si>
  <si>
    <t>Vodorovné přemístění přes 9 000 do 10000 m výkopku/sypaniny z horniny třídy těžitelnosti I skupiny 1 až 3</t>
  </si>
  <si>
    <t>-1881517219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</si>
  <si>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</si>
  <si>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https://podminky.urs.cz/item/CS_URS_2024_02/162751117</t>
  </si>
  <si>
    <t>"výkop" 139,146</t>
  </si>
  <si>
    <t>24</t>
  </si>
  <si>
    <t>162751119</t>
  </si>
  <si>
    <t>Příplatek k vodorovnému přemístění výkopku/sypaniny z horniny třídy těžitelnosti I skupiny 1 až 3 ZKD 1000 m přes 10000 m</t>
  </si>
  <si>
    <t>-490223038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</si>
  <si>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</si>
  <si>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https://podminky.urs.cz/item/CS_URS_2024_02/162751119</t>
  </si>
  <si>
    <t>139,146*20</t>
  </si>
  <si>
    <t>25</t>
  </si>
  <si>
    <t>162751137</t>
  </si>
  <si>
    <t>Vodorovné přemístění přes 9 000 do 10000 m výkopku/sypaniny z horniny třídy těžitelnosti II skupiny 4 a 5</t>
  </si>
  <si>
    <t>292469381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</si>
  <si>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</si>
  <si>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https://podminky.urs.cz/item/CS_URS_2024_02/162751137</t>
  </si>
  <si>
    <t>"výkop" 97,403+27,829</t>
  </si>
  <si>
    <t>26</t>
  </si>
  <si>
    <t>162751139</t>
  </si>
  <si>
    <t>Příplatek k vodorovnému přemístění výkopku/sypaniny z horniny třídy těžitelnosti II skupiny 4 a 5 ZKD 1000 m přes 10000 m</t>
  </si>
  <si>
    <t>450528769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</si>
  <si>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</si>
  <si>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https://podminky.urs.cz/item/CS_URS_2024_02/162751139</t>
  </si>
  <si>
    <t>125,232*20</t>
  </si>
  <si>
    <t>27</t>
  </si>
  <si>
    <t>162751157</t>
  </si>
  <si>
    <t>Vodorovné přemístění přes 9 000 do 10000 m výkopku/sypaniny z horniny třídy těžitelnosti III skupiny 6 a 7</t>
  </si>
  <si>
    <t>-1181907547</t>
  </si>
  <si>
    <t>Vodorovné přemístění výkopku nebo sypaniny po suchu na obvyklém dopravním prostředku, bez naložení výkopku, avšak se složením bez rozhrnutí z horniny třídy těžitelnosti III skupiny 6 a 7 na vzdálenost přes 9 000 do 10 000 m</t>
  </si>
  <si>
    <t>https://podminky.urs.cz/item/CS_URS_2024_02/162751157</t>
  </si>
  <si>
    <t>"výkop" 13,915</t>
  </si>
  <si>
    <t>28</t>
  </si>
  <si>
    <t>162751159</t>
  </si>
  <si>
    <t>Příplatek k vodorovnému přemístění výkopku/sypaniny z horniny třídy těžitelnosti III skupiny 6 a 7 ZKD 1000 m přes 10000 m</t>
  </si>
  <si>
    <t>-1667143388</t>
  </si>
  <si>
    <t>Vodorovné přemístění výkopku nebo sypaniny po suchu na obvyklém dopravním prostředku, bez naložení výkopku, avšak se složením bez rozhrnutí z horniny třídy těžitelnosti III skupiny 6 a 7 na vzdálenost Příplatek k ceně za každých dalších i započatých 1 000 m</t>
  </si>
  <si>
    <t>https://podminky.urs.cz/item/CS_URS_2024_02/162751159</t>
  </si>
  <si>
    <t>13,915*20</t>
  </si>
  <si>
    <t>29</t>
  </si>
  <si>
    <t>171251201</t>
  </si>
  <si>
    <t>Uložení sypaniny na skládky nebo meziskládky</t>
  </si>
  <si>
    <t>-1998442018</t>
  </si>
  <si>
    <t>Uložení sypaniny na skládky nebo meziskládky bez hutnění s upravením uložené sypaniny do předepsaného tvaru</t>
  </si>
  <si>
    <t>https://podminky.urs.cz/item/CS_URS_2024_02/171251201</t>
  </si>
  <si>
    <t>139,146+125,232+13,915</t>
  </si>
  <si>
    <t>30</t>
  </si>
  <si>
    <t>171201231</t>
  </si>
  <si>
    <t>Poplatek za uložení zeminy a kamení na recyklační skládce (skládkovné) kód odpadu 17 05 04</t>
  </si>
  <si>
    <t>t</t>
  </si>
  <si>
    <t>-854753749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</si>
  <si>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</si>
  <si>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</si>
  <si>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(139,146+125,232+13,915)*1,80</t>
  </si>
  <si>
    <t>31</t>
  </si>
  <si>
    <t>175111101</t>
  </si>
  <si>
    <t>Obsypání potrubí ručně sypaninou bez prohození, uloženou do 3 m</t>
  </si>
  <si>
    <t>-1275331315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</si>
  <si>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</si>
  <si>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https://podminky.urs.cz/item/CS_URS_2024_02/175111101</t>
  </si>
  <si>
    <t>33,00*0,75*0,363</t>
  </si>
  <si>
    <t>64,00*1,00*0,41</t>
  </si>
  <si>
    <t>133,00*0,80*0,41</t>
  </si>
  <si>
    <t>32</t>
  </si>
  <si>
    <t>M</t>
  </si>
  <si>
    <t>58337310</t>
  </si>
  <si>
    <t>štěrkopísek frakce 0/4</t>
  </si>
  <si>
    <t>1286784348</t>
  </si>
  <si>
    <t>78,848*1,87</t>
  </si>
  <si>
    <t>33</t>
  </si>
  <si>
    <t>181351003</t>
  </si>
  <si>
    <t>Rozprostření ornice tl vrstvy do 200 mm pl do 100 m2 v rovině nebo ve svahu do 1:5 strojně</t>
  </si>
  <si>
    <t>-322719124</t>
  </si>
  <si>
    <t>Rozprostření a urovnání ornice v rovině nebo ve svahu sklonu do 1:5 strojně při souvislé ploše do 100 m2, tl. vrstvy do 200 mm</t>
  </si>
  <si>
    <t>https://podminky.urs.cz/item/CS_URS_2024_02/181351003</t>
  </si>
  <si>
    <t>34</t>
  </si>
  <si>
    <t>18141</t>
  </si>
  <si>
    <t>Založení trávníku v rovině vč.dodávky travního semene</t>
  </si>
  <si>
    <t>1983648603</t>
  </si>
  <si>
    <t>35</t>
  </si>
  <si>
    <t>sondvod</t>
  </si>
  <si>
    <t>Ručně kopaná sonda v místě křížení opravovaných a stávaj.řadů, vč.uvedení povrchu do původního stavu (dodávka+montáž)</t>
  </si>
  <si>
    <t>ks</t>
  </si>
  <si>
    <t>575634182</t>
  </si>
  <si>
    <t>Vodorovné konstrukce</t>
  </si>
  <si>
    <t>36</t>
  </si>
  <si>
    <t>451572111</t>
  </si>
  <si>
    <t>Lože pod potrubí otevřený výkop z kameniva drobného těženého</t>
  </si>
  <si>
    <t>1423576128</t>
  </si>
  <si>
    <t>Lože pod potrubí, stoky a drobné objekty v otevřeném výkopu z kameniva drobného těženého 0 až 4 mm</t>
  </si>
  <si>
    <t>https://podminky.urs.cz/item/CS_URS_2024_02/451572111</t>
  </si>
  <si>
    <t>33,00*0,75*0,10</t>
  </si>
  <si>
    <t>64,00*1,00*0,10</t>
  </si>
  <si>
    <t>133,00*0,80*0,10</t>
  </si>
  <si>
    <t>37</t>
  </si>
  <si>
    <t>451573111.02</t>
  </si>
  <si>
    <t>Lože pod potrubí otevřený výkop ze štěrku frakce 16-32mm (dodávka+montáž)</t>
  </si>
  <si>
    <t>-1578805505</t>
  </si>
  <si>
    <t>drenáž</t>
  </si>
  <si>
    <t>64,00*0,25*0,20</t>
  </si>
  <si>
    <t>Trubní vedení</t>
  </si>
  <si>
    <t>38</t>
  </si>
  <si>
    <t>8-p1</t>
  </si>
  <si>
    <t xml:space="preserve">Přírubové armatury a tvarovky, resp.stroje a zařízení opatřené přírubami budou naceněny včetně šroubů, matic, těsnění, vazelín a jiných spojovacích materiálů nezbytných k montáži._x000D_
</t>
  </si>
  <si>
    <t>248330452</t>
  </si>
  <si>
    <t>39</t>
  </si>
  <si>
    <t>8-p2</t>
  </si>
  <si>
    <t xml:space="preserve">Přesná specifikace výrobků viz Projektová dokumentace - výkresová část, Technická zpráva a B.Souhrnná technická zpráva </t>
  </si>
  <si>
    <t>-1710139994</t>
  </si>
  <si>
    <t>8.1</t>
  </si>
  <si>
    <t>Montáž, osazení, drobné materiály</t>
  </si>
  <si>
    <t>40</t>
  </si>
  <si>
    <t>871211211</t>
  </si>
  <si>
    <t>Montáž potrubí z PE100 RC SDR 11 otevřený výkop svařovaných elektrotvarovkou d 63 x 5,8 mm</t>
  </si>
  <si>
    <t>2009563567</t>
  </si>
  <si>
    <t>Montáž vodovodního potrubí z polyetylenu PE100 RC v otevřeném výkopu svařovaných elektrotvarovkou SDR 11/PN16 d 63 x 5,8 mm</t>
  </si>
  <si>
    <t>https://podminky.urs.cz/item/CS_URS_2024_02/871211211</t>
  </si>
  <si>
    <t>41</t>
  </si>
  <si>
    <t>871251211</t>
  </si>
  <si>
    <t>Montáž potrubí z PE100 RC SDR 11 otevřený výkop svařovaných elektrotvarovkou d 110 x 10,0 mm</t>
  </si>
  <si>
    <t>844734300</t>
  </si>
  <si>
    <t>Montáž vodovodního potrubí z polyetylenu PE100 RC v otevřeném výkopu svařovaných elektrotvarovkou SDR 11/PN16 d 110 x 10,0 mm</t>
  </si>
  <si>
    <t>https://podminky.urs.cz/item/CS_URS_2024_02/871251211</t>
  </si>
  <si>
    <t>42</t>
  </si>
  <si>
    <t>892241111</t>
  </si>
  <si>
    <t>Tlaková zkouška vodou potrubí DN do 80</t>
  </si>
  <si>
    <t>-284636462</t>
  </si>
  <si>
    <t>Tlakové zkoušky vodou na potrubí DN do 80</t>
  </si>
  <si>
    <t>https://podminky.urs.cz/item/CS_URS_2024_02/892241111</t>
  </si>
  <si>
    <t>43</t>
  </si>
  <si>
    <t>892271111</t>
  </si>
  <si>
    <t>Tlaková zkouška vodou potrubí DN 100 nebo 125</t>
  </si>
  <si>
    <t>81216860</t>
  </si>
  <si>
    <t>Tlakové zkoušky vodou na potrubí DN 100 nebo 125</t>
  </si>
  <si>
    <t>https://podminky.urs.cz/item/CS_URS_2024_02/892271111</t>
  </si>
  <si>
    <t>44</t>
  </si>
  <si>
    <t>892273122</t>
  </si>
  <si>
    <t>Proplach a dezinfekce vodovodního potrubí DN od 80 do 125</t>
  </si>
  <si>
    <t>1348109055</t>
  </si>
  <si>
    <t>https://podminky.urs.cz/item/CS_URS_2024_02/892273122</t>
  </si>
  <si>
    <t>33,00+196,00</t>
  </si>
  <si>
    <t>45</t>
  </si>
  <si>
    <t>892372111</t>
  </si>
  <si>
    <t>Zabezpečení konců potrubí DN do 300 při tlakových zkouškách vodou</t>
  </si>
  <si>
    <t>kus</t>
  </si>
  <si>
    <t>-331331533</t>
  </si>
  <si>
    <t>Tlakové zkoušky vodou zabezpečení konců potrubí při tlakových zkouškách DN do 300</t>
  </si>
  <si>
    <t>https://podminky.urs.cz/item/CS_URS_2024_02/892372111</t>
  </si>
  <si>
    <t>46</t>
  </si>
  <si>
    <t>899721112</t>
  </si>
  <si>
    <t>Signalizační vodič DN přes 150 mm na potrubí</t>
  </si>
  <si>
    <t>-1816079814</t>
  </si>
  <si>
    <t>Signalizační vodič na potrubí DN nad 150 mm</t>
  </si>
  <si>
    <t>https://podminky.urs.cz/item/CS_URS_2024_02/899721112</t>
  </si>
  <si>
    <t>(33,00+196,00)*1,05</t>
  </si>
  <si>
    <t>47</t>
  </si>
  <si>
    <t>899722113</t>
  </si>
  <si>
    <t>Krytí potrubí z plastů výstražnou fólií z PVC přes 25 do 34cm</t>
  </si>
  <si>
    <t>1418829</t>
  </si>
  <si>
    <t>Krytí potrubí z plastů výstražnou fólií z PVC šířky přes 25 do 34 cm</t>
  </si>
  <si>
    <t>https://podminky.urs.cz/item/CS_URS_2024_02/899722113</t>
  </si>
  <si>
    <t>48</t>
  </si>
  <si>
    <t>877251101</t>
  </si>
  <si>
    <t>Montáž elektrospojek na vodovodním potrubí z PE trub d 110</t>
  </si>
  <si>
    <t>1705353141</t>
  </si>
  <si>
    <t>Montáž tvarovek na vodovodním plastovém potrubí z polyetylenu PE 100 elektrotvarovek SDR 11/PN16 spojek, oblouků nebo redukcí d 110</t>
  </si>
  <si>
    <t>https://podminky.urs.cz/item/CS_URS_2024_02/877251101</t>
  </si>
  <si>
    <t>49</t>
  </si>
  <si>
    <t>877251110</t>
  </si>
  <si>
    <t>Montáž elektrokolen 45° na vodovodním potrubí z PE trub d 110</t>
  </si>
  <si>
    <t>-689955014</t>
  </si>
  <si>
    <t>Montáž tvarovek na vodovodním plastovém potrubí z polyetylenu PE 100 elektrotvarovek SDR 11/PN16 kolen 45° d 110</t>
  </si>
  <si>
    <t>https://podminky.urs.cz/item/CS_URS_2024_02/877251110</t>
  </si>
  <si>
    <t>50</t>
  </si>
  <si>
    <t>857242122</t>
  </si>
  <si>
    <t>Montáž litinových tvarovek jednoosých přírubových otevřený výkop DN 80</t>
  </si>
  <si>
    <t>967620244</t>
  </si>
  <si>
    <t>Montáž litinových tvarovek na potrubí litinovém tlakovém jednoosých na potrubí z trub přírubových v otevřeném výkopu, kanálu nebo v šachtě DN 80</t>
  </si>
  <si>
    <t>https://podminky.urs.cz/item/CS_URS_2024_02/857242122</t>
  </si>
  <si>
    <t>51</t>
  </si>
  <si>
    <t>857262122</t>
  </si>
  <si>
    <t>Montáž litinových tvarovek jednoosých přírubových otevřený výkop DN 100</t>
  </si>
  <si>
    <t>-1844071914</t>
  </si>
  <si>
    <t>Montáž litinových tvarovek na potrubí litinovém tlakovém jednoosých na potrubí z trub přírubových v otevřeném výkopu, kanálu nebo v šachtě DN 100</t>
  </si>
  <si>
    <t>https://podminky.urs.cz/item/CS_URS_2024_02/857262122</t>
  </si>
  <si>
    <t>52</t>
  </si>
  <si>
    <t>857244122</t>
  </si>
  <si>
    <t>Montáž litinových tvarovek odbočných přírubových otevřený výkop DN 80</t>
  </si>
  <si>
    <t>28270519</t>
  </si>
  <si>
    <t>Montáž litinových tvarovek na potrubí litinovém tlakovém odbočných na potrubí z trub přírubových v otevřeném výkopu, kanálu nebo v šachtě DN 80</t>
  </si>
  <si>
    <t>https://podminky.urs.cz/item/CS_URS_2024_02/857244122</t>
  </si>
  <si>
    <t>53</t>
  </si>
  <si>
    <t>857264122</t>
  </si>
  <si>
    <t>Montáž litinových tvarovek odbočných přírubových otevřený výkop DN 100</t>
  </si>
  <si>
    <t>-26625999</t>
  </si>
  <si>
    <t>Montáž litinových tvarovek na potrubí litinovém tlakovém odbočných na potrubí z trub přírubových v otevřeném výkopu, kanálu nebo v šachtě DN 100</t>
  </si>
  <si>
    <t>https://podminky.urs.cz/item/CS_URS_2024_02/857264122</t>
  </si>
  <si>
    <t>54</t>
  </si>
  <si>
    <t>891241112</t>
  </si>
  <si>
    <t>Montáž vodovodních šoupátek otevřený výkop DN 80</t>
  </si>
  <si>
    <t>-119067369</t>
  </si>
  <si>
    <t>Montáž vodovodních armatur na potrubí šoupátek nebo klapek uzavíracích v otevřeném výkopu nebo v šachtách s osazením zemní soupravy (bez poklopů) DN 80</t>
  </si>
  <si>
    <t>https://podminky.urs.cz/item/CS_URS_2024_02/891241112</t>
  </si>
  <si>
    <t>55</t>
  </si>
  <si>
    <t>891261112</t>
  </si>
  <si>
    <t>Montáž vodovodních šoupátek otevřený výkop DN 100</t>
  </si>
  <si>
    <t>-1065118856</t>
  </si>
  <si>
    <t>Montáž vodovodních armatur na potrubí šoupátek nebo klapek uzavíracích v otevřeném výkopu nebo v šachtách s osazením zemní soupravy (bez poklopů) DN 100</t>
  </si>
  <si>
    <t>https://podminky.urs.cz/item/CS_URS_2024_02/891261112</t>
  </si>
  <si>
    <t>56</t>
  </si>
  <si>
    <t>891247112</t>
  </si>
  <si>
    <t>Montáž hydrantů podzemních DN 80</t>
  </si>
  <si>
    <t>-1394276692</t>
  </si>
  <si>
    <t>Montáž vodovodních armatur na potrubí hydrantů podzemních (bez osazení poklopů) DN 80</t>
  </si>
  <si>
    <t>https://podminky.urs.cz/item/CS_URS_2024_02/891247112</t>
  </si>
  <si>
    <t>57</t>
  </si>
  <si>
    <t>899401112</t>
  </si>
  <si>
    <t>Osazení poklopů uličních litinových šoupátkových</t>
  </si>
  <si>
    <t>1102890465</t>
  </si>
  <si>
    <t>Osazení poklopů uličních s pevným rámem litinových šoupátkových</t>
  </si>
  <si>
    <t>https://podminky.urs.cz/item/CS_URS_2024_02/899401112</t>
  </si>
  <si>
    <t>58</t>
  </si>
  <si>
    <t>899401113</t>
  </si>
  <si>
    <t>Osazení poklopů uličních litinových hydrantových</t>
  </si>
  <si>
    <t>1591022359</t>
  </si>
  <si>
    <t>Osazení poklopů uličních s pevným rámem litinových hydrantových</t>
  </si>
  <si>
    <t>https://podminky.urs.cz/item/CS_URS_2024_02/899401113</t>
  </si>
  <si>
    <t>59</t>
  </si>
  <si>
    <t>899712111</t>
  </si>
  <si>
    <t>Orientační tabulky na zdivu</t>
  </si>
  <si>
    <t>-1854612487</t>
  </si>
  <si>
    <t>Orientační tabulky na vodovodních a kanalizačních řadech na zdivu</t>
  </si>
  <si>
    <t>https://podminky.urs.cz/item/CS_URS_2024_02/899712111</t>
  </si>
  <si>
    <t>60</t>
  </si>
  <si>
    <t>8-05</t>
  </si>
  <si>
    <t>Vytyčovací marker nad lomem (dodávka+montáž)</t>
  </si>
  <si>
    <t>-1094174546</t>
  </si>
  <si>
    <t>61</t>
  </si>
  <si>
    <t>871275890</t>
  </si>
  <si>
    <t>Bourání stávajícího potrubí do DN 200, vč.odvozu na skládku a poplatku za skládku suti</t>
  </si>
  <si>
    <t>-711428106</t>
  </si>
  <si>
    <t>Bourání stávajícího potrubí DN 150, vč.odvozu na skládku a poplatku za skládku suti</t>
  </si>
  <si>
    <t>"přepojení sítí" 4,00</t>
  </si>
  <si>
    <t>8.3</t>
  </si>
  <si>
    <t>Armatury a tvarovky</t>
  </si>
  <si>
    <t>62</t>
  </si>
  <si>
    <t>5525351190</t>
  </si>
  <si>
    <t>T-kus přírubový z tvárné litiny DN80/80, PN10, vnější a vnitřní povrch.úprava fosfatizace zinkem + krycí vrstva nanášená kataforézou tl. min.70 μm nebo alternativně práškový epoxid tl. min. 250 μm</t>
  </si>
  <si>
    <t>21005879</t>
  </si>
  <si>
    <t>63</t>
  </si>
  <si>
    <t>5525351790</t>
  </si>
  <si>
    <t>T-kus přírubový z tvárné litiny DN100/100, PN10, vnější a vnitřní povrch.úprava fosfatizace zinkem + krycí vrstva nanášená kataforézou tl. min.70 μm nebo alternativně práškový epoxid tl. min. 250 μm</t>
  </si>
  <si>
    <t>-677679618</t>
  </si>
  <si>
    <t>64</t>
  </si>
  <si>
    <t>5525351590</t>
  </si>
  <si>
    <t>T-kus přírubový z tvárné litiny DN100/80, PN10, vnější a vnitřní povrch.úprava fosfatizace zinkem + krycí vrstva nanášená kataforézou tl. min.70 μm nebo alternativně práškový epoxid tl. min. 250 μm</t>
  </si>
  <si>
    <t>1690613615</t>
  </si>
  <si>
    <t>65</t>
  </si>
  <si>
    <t>5525364190</t>
  </si>
  <si>
    <t>R-kus přírubový z tvárné litiny DN100/80, PN10, vnější a vnitřní povrch.úprava fosfatizace zinkem + krycí vrstva nanášená kataforézou tl. min.70 μm nebo alternativně práškový epoxid tl. min. 250 μm</t>
  </si>
  <si>
    <t>-1758026700</t>
  </si>
  <si>
    <t>66</t>
  </si>
  <si>
    <t>5525172490</t>
  </si>
  <si>
    <t>příruba slepá z tvárné litiny DN80, PN10, vnější a vnitřní povrch.úprava fosfatizace zinkem + krycí vrstva nanášená kataforézou tl. min.70 μm nebo alternativně práškový epoxid tl. min. 250 μm</t>
  </si>
  <si>
    <t>-406613797</t>
  </si>
  <si>
    <t>67</t>
  </si>
  <si>
    <t>5525359190</t>
  </si>
  <si>
    <t>TT-kus přírubový z tvárné litiny DN100/80, PN10, vnější a vnitřní povrch.úprava fosfatizace zinkem + krycí vrstva nanášená kataforézou tl. min.70 μm nebo alternativně práškový epoxid tl. min. 250 μm</t>
  </si>
  <si>
    <t>1287150423</t>
  </si>
  <si>
    <t>68</t>
  </si>
  <si>
    <t>šoup80</t>
  </si>
  <si>
    <t>přírubové šoupátko DN 80 (litina)</t>
  </si>
  <si>
    <t>-1452196553</t>
  </si>
  <si>
    <t>69</t>
  </si>
  <si>
    <t>tele80</t>
  </si>
  <si>
    <t>ZS teleskopická pro Š DN 80</t>
  </si>
  <si>
    <t>934869356</t>
  </si>
  <si>
    <t>ZS teleskopická pro Š DN 100</t>
  </si>
  <si>
    <t>70</t>
  </si>
  <si>
    <t>šoup100</t>
  </si>
  <si>
    <t xml:space="preserve">šoupátko DN100 (litina) </t>
  </si>
  <si>
    <t>1090505235</t>
  </si>
  <si>
    <t>71</t>
  </si>
  <si>
    <t>tele100</t>
  </si>
  <si>
    <t>-1816613743</t>
  </si>
  <si>
    <t>72</t>
  </si>
  <si>
    <t>pokl</t>
  </si>
  <si>
    <t>šoupátkový poklop tuhý + podkladní deska</t>
  </si>
  <si>
    <t>-1351855827</t>
  </si>
  <si>
    <t>73</t>
  </si>
  <si>
    <t>615273</t>
  </si>
  <si>
    <t>elektrokoleno 30° PE 100 PN16 DN100</t>
  </si>
  <si>
    <t>1922672481</t>
  </si>
  <si>
    <t>74</t>
  </si>
  <si>
    <t>612104</t>
  </si>
  <si>
    <t>elektrokoleno 45° PE 100 PN16 DN100</t>
  </si>
  <si>
    <t>1085005389</t>
  </si>
  <si>
    <t>75</t>
  </si>
  <si>
    <t>616139</t>
  </si>
  <si>
    <t>elektrokoleno 11° PE 100 PN16 DN100</t>
  </si>
  <si>
    <t>-1279854934</t>
  </si>
  <si>
    <t>76</t>
  </si>
  <si>
    <t>28615975</t>
  </si>
  <si>
    <t>elektrospojka SDR11 PE 100 PN16 D 110mm</t>
  </si>
  <si>
    <t>-1002324457</t>
  </si>
  <si>
    <t>"u tvarovek" 9</t>
  </si>
  <si>
    <t>"po trase" 33</t>
  </si>
  <si>
    <t>77</t>
  </si>
  <si>
    <t>615419</t>
  </si>
  <si>
    <t>EFL d110 / DN100, PE100, SDR11, integrovaný lemový nákružek s přírubou</t>
  </si>
  <si>
    <t>1354520377</t>
  </si>
  <si>
    <t>78</t>
  </si>
  <si>
    <t>850008025016</t>
  </si>
  <si>
    <t>TVAROVKA FF KUS 80/250</t>
  </si>
  <si>
    <t>1061105925</t>
  </si>
  <si>
    <t>"hydrant" 2</t>
  </si>
  <si>
    <t>79</t>
  </si>
  <si>
    <t>505008020016</t>
  </si>
  <si>
    <t>KOLENO PATNÍ PŘÍRUBOVÉ DLOUHÉ 80</t>
  </si>
  <si>
    <t>-971135419</t>
  </si>
  <si>
    <t>80</t>
  </si>
  <si>
    <t>853008000016</t>
  </si>
  <si>
    <t>TVAROVKA OBLOUK 90° 80</t>
  </si>
  <si>
    <t>-668825419</t>
  </si>
  <si>
    <t>"hydrant" 1</t>
  </si>
  <si>
    <t>81</t>
  </si>
  <si>
    <t>HYDRPOD80</t>
  </si>
  <si>
    <t>hydrant podzemní DN80, vč.podkladní desky a hydrantového poklopu</t>
  </si>
  <si>
    <t>-773370854</t>
  </si>
  <si>
    <t>82</t>
  </si>
  <si>
    <t>799406508016</t>
  </si>
  <si>
    <t>spojka jištěná proti posunu DN80x50 (příruba x hrdlo)</t>
  </si>
  <si>
    <t>729715625</t>
  </si>
  <si>
    <t>83</t>
  </si>
  <si>
    <t>7994065080161</t>
  </si>
  <si>
    <t>spojka jištěná proti posunu DN50x80 (příruba x hrdlo)</t>
  </si>
  <si>
    <t>2119612014</t>
  </si>
  <si>
    <t>84</t>
  </si>
  <si>
    <t>799408000016</t>
  </si>
  <si>
    <t>spojka jištěná proti posunu DN80x80 (příruba x hrdlo)</t>
  </si>
  <si>
    <t>-959477822</t>
  </si>
  <si>
    <t>85</t>
  </si>
  <si>
    <t>799410000016</t>
  </si>
  <si>
    <t>spojka jištěná proti posunu DN100x100 (příruba x hrdlo)</t>
  </si>
  <si>
    <t>-796293689</t>
  </si>
  <si>
    <t>8.4</t>
  </si>
  <si>
    <t>Trubní materiál</t>
  </si>
  <si>
    <t>86</t>
  </si>
  <si>
    <t>212755214</t>
  </si>
  <si>
    <t>Trativody z drenážních trubek plastových flexibilních D 100 mm bez lože</t>
  </si>
  <si>
    <t>-497887988</t>
  </si>
  <si>
    <t>Trativody bez lože z drenážních trubek plastových flexibilních D 100 mm</t>
  </si>
  <si>
    <t>https://podminky.urs.cz/item/CS_URS_2024_02/212755214</t>
  </si>
  <si>
    <t>64,00</t>
  </si>
  <si>
    <t>87</t>
  </si>
  <si>
    <t>286135271</t>
  </si>
  <si>
    <t>potrubí vodovodní z polyetylénu De 63 x 5,8  PE100 RC SDR 11, tlakové třídy PN 10, certifikované podle technického předpisu PAS 1075, dle tab.4</t>
  </si>
  <si>
    <t>-175070966</t>
  </si>
  <si>
    <t>88</t>
  </si>
  <si>
    <t>286135311</t>
  </si>
  <si>
    <t>potrubí vodovodní z polyetylénu De 110 x 10,0  PE100 RC SDR 11, tlakové třídy PN 10, certifikované podle technického předpisu PAS 1075, dle tab.4</t>
  </si>
  <si>
    <t>265889464</t>
  </si>
  <si>
    <t>99</t>
  </si>
  <si>
    <t>Přesun hmot</t>
  </si>
  <si>
    <t>89</t>
  </si>
  <si>
    <t>998276101</t>
  </si>
  <si>
    <t>Přesun hmot pro trubní vedení z trub z plastických hmot otevřený výkop</t>
  </si>
  <si>
    <t>-1378900065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</si>
  <si>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</si>
  <si>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https://podminky.urs.cz/item/CS_URS_2024_02/998276101</t>
  </si>
  <si>
    <t>Komunikace</t>
  </si>
  <si>
    <t>90</t>
  </si>
  <si>
    <t>174151101</t>
  </si>
  <si>
    <t>Zásyp jam, šachet rýh nebo kolem objektů sypaninou se zhutněním</t>
  </si>
  <si>
    <t>81753462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</si>
  <si>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</si>
  <si>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</si>
  <si>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 xml:space="preserve">  zásyp štěrkopískem</t>
  </si>
  <si>
    <t>"výkop" 278,293</t>
  </si>
  <si>
    <t>"odpočet lože" -19,515</t>
  </si>
  <si>
    <t>"odpočet lože drenáž" -3,2</t>
  </si>
  <si>
    <t>"odpočet obsypu" -78,848</t>
  </si>
  <si>
    <t>91</t>
  </si>
  <si>
    <t>583312091</t>
  </si>
  <si>
    <t>kamenivo pro zásypy v komunikacích - štěrkopísek fr.0-32mm</t>
  </si>
  <si>
    <t>975919686</t>
  </si>
  <si>
    <t>176,73*1,87</t>
  </si>
  <si>
    <t>92</t>
  </si>
  <si>
    <t>564871011</t>
  </si>
  <si>
    <t>Podklad ze štěrkodrtě ŠD plochy do 100 m2 tl 250 mm</t>
  </si>
  <si>
    <t>-309432940</t>
  </si>
  <si>
    <t>Podklad ze štěrkodrti ŠD s rozprostřením a zhutněním plochy jednotlivě do 100 m2, po zhutnění tl. 250 mm</t>
  </si>
  <si>
    <t>https://podminky.urs.cz/item/CS_URS_2024_02/564871011</t>
  </si>
  <si>
    <t>(3,00+0,30)*(0,80+0,30*2)</t>
  </si>
  <si>
    <t>93</t>
  </si>
  <si>
    <t>564952113</t>
  </si>
  <si>
    <t>Podklad z mechanicky zpevněného kameniva MZK tl 170 mm</t>
  </si>
  <si>
    <t>1512257460</t>
  </si>
  <si>
    <t>Podklad z mechanicky zpevněného kameniva MZK (minerální beton) s rozprostřením a s hutněním, po zhutnění tl. 170 mm</t>
  </si>
  <si>
    <t>https://podminky.urs.cz/item/CS_URS_2024_02/564952113</t>
  </si>
  <si>
    <t>(3,00+0,60)*(0,80+0,60*2)</t>
  </si>
  <si>
    <t>94</t>
  </si>
  <si>
    <t>565136111</t>
  </si>
  <si>
    <t>Asfaltový beton vrstva podkladní ACP 22 (obalované kamenivo OKH) tl 50 mm š do 3 m</t>
  </si>
  <si>
    <t>-1362742882</t>
  </si>
  <si>
    <t>Asfaltový beton vrstva podkladní ACP 22 (obalované kamenivo hrubozrnné - OKH) s rozprostřením a zhutněním v pruhu šířky přes 1,5 do 3 m, po zhutnění tl. 50 mm</t>
  </si>
  <si>
    <t>https://podminky.urs.cz/item/CS_URS_2024_02/565136111</t>
  </si>
  <si>
    <t>(3,00+0,90)*(0,80+0,90*2)</t>
  </si>
  <si>
    <t>95</t>
  </si>
  <si>
    <t>573191111</t>
  </si>
  <si>
    <t>Postřik infiltrační kationaktivní emulzí v množství 1 kg/m2</t>
  </si>
  <si>
    <t>-383732863</t>
  </si>
  <si>
    <t>Postřik infiltrační kationaktivní emulzí v množství 1,00 kg/m2</t>
  </si>
  <si>
    <t>https://podminky.urs.cz/item/CS_URS_2024_02/573191111</t>
  </si>
  <si>
    <t>(3,00+1,20)*(0,80+1,20*2)</t>
  </si>
  <si>
    <t>96</t>
  </si>
  <si>
    <t>577155112</t>
  </si>
  <si>
    <t>Asfaltový beton vrstva ložní ACL 16 (ABH) tl 60 mm š do 3 m z nemodifikovaného asfaltu</t>
  </si>
  <si>
    <t>1710780853</t>
  </si>
  <si>
    <t>Asfaltový beton vrstva ložní ACL 16 (ABH) s rozprostřením a zhutněním z nemodifikovaného asfaltu v pruhu šířky do 3 m, po zhutnění tl. 60 mm</t>
  </si>
  <si>
    <t>https://podminky.urs.cz/item/CS_URS_2024_02/577155112</t>
  </si>
  <si>
    <t>97</t>
  </si>
  <si>
    <t>-514713518</t>
  </si>
  <si>
    <t>(3,00+1,50)*(0,80+1,50*2)</t>
  </si>
  <si>
    <t>98</t>
  </si>
  <si>
    <t>577144111</t>
  </si>
  <si>
    <t>Asfaltový beton vrstva obrusná ACO 11+ (ABS) tř. I tl 50 mm š do 3 m z nemodifikovaného asfaltu</t>
  </si>
  <si>
    <t>-582533539</t>
  </si>
  <si>
    <t>Asfaltový beton vrstva obrusná ACO 11 (ABS) s rozprostřením a se zhutněním z nemodifikovaného asfaltu v pruhu šířky do 3 m tř. I (ACO 11+), po zhutnění tl. 50 mm</t>
  </si>
  <si>
    <t>https://podminky.urs.cz/item/CS_URS_2024_02/577144111</t>
  </si>
  <si>
    <t>UTES-KK</t>
  </si>
  <si>
    <t>Živičná zálivka - utěsnění styku starého a nového krytu vozovky (dodávka+montáž)</t>
  </si>
  <si>
    <t>1696885182</t>
  </si>
  <si>
    <t>12,80</t>
  </si>
  <si>
    <t>100</t>
  </si>
  <si>
    <t>564851111</t>
  </si>
  <si>
    <t>Podklad ze štěrkodrtě ŠD plochy přes 100 m2 tl 150 mm</t>
  </si>
  <si>
    <t>-437055589</t>
  </si>
  <si>
    <t>Podklad ze štěrkodrti ŠD s rozprostřením a zhutněním plochy přes 100 m2, po zhutnění tl. 150 mm</t>
  </si>
  <si>
    <t>https://podminky.urs.cz/item/CS_URS_2024_02/564851111</t>
  </si>
  <si>
    <t>33,00*(0,75+0,20*2)+62,50*(1,00+0,20*2)+101,50*(0,80+0,20*2)</t>
  </si>
  <si>
    <t>101</t>
  </si>
  <si>
    <t>573211107</t>
  </si>
  <si>
    <t>Postřik živičný spojovací z asfaltu v množství 0,30 kg/m2</t>
  </si>
  <si>
    <t>-1708745319</t>
  </si>
  <si>
    <t>Postřik spojovací PS bez posypu kamenivem z asfaltu silničního, v množství 0,30 kg/m2</t>
  </si>
  <si>
    <t>https://podminky.urs.cz/item/CS_URS_2024_02/573211107</t>
  </si>
  <si>
    <t>102</t>
  </si>
  <si>
    <t>567122114</t>
  </si>
  <si>
    <t>Podklad ze směsi stmelené cementem SC C 8/10 (KSC I) tl 150 mm</t>
  </si>
  <si>
    <t>829441185</t>
  </si>
  <si>
    <t>Podklad ze směsi stmelené cementem SC bez dilatačních spár, s rozprostřením a zhutněním SC C 8/10 (KSC I), po zhutnění tl. 150 mm</t>
  </si>
  <si>
    <t>https://podminky.urs.cz/item/CS_URS_2024_02/567122114</t>
  </si>
  <si>
    <t>103</t>
  </si>
  <si>
    <t>573211109</t>
  </si>
  <si>
    <t>Postřik živičný spojovací z asfaltu v množství 0,50 kg/m2</t>
  </si>
  <si>
    <t>-1893341458</t>
  </si>
  <si>
    <t>Postřik spojovací PS bez posypu kamenivem z asfaltu silničního, v množství 0,50 kg/m2</t>
  </si>
  <si>
    <t>https://podminky.urs.cz/item/CS_URS_2024_02/573211109</t>
  </si>
  <si>
    <t>104</t>
  </si>
  <si>
    <t>565175101</t>
  </si>
  <si>
    <t>Asfaltový beton vrstva podkladní ACP 16 (obalované kamenivo OKS) tl 100 mm š do 1,5 m</t>
  </si>
  <si>
    <t>2096208183</t>
  </si>
  <si>
    <t>Asfaltový beton vrstva podkladní ACP 16 (obalované kamenivo střednězrnné - OKS) s rozprostřením a zhutněním v pruhu šířky do 1,5 m, po zhutnění tl. 100 mm</t>
  </si>
  <si>
    <t>https://podminky.urs.cz/item/CS_URS_2024_02/565175101</t>
  </si>
  <si>
    <t>105</t>
  </si>
  <si>
    <t>-289270073</t>
  </si>
  <si>
    <t>33,00*(0,75+0,40*2)+62,50*(1,00+0,40*2)+101,50*(0,80+0,40*2)</t>
  </si>
  <si>
    <t>106</t>
  </si>
  <si>
    <t>1304230129</t>
  </si>
  <si>
    <t>107</t>
  </si>
  <si>
    <t>UTES-MK</t>
  </si>
  <si>
    <t>-1995971558</t>
  </si>
  <si>
    <t>33,00*2+62,50*2+101,50*2</t>
  </si>
  <si>
    <t>108</t>
  </si>
  <si>
    <t>916131113</t>
  </si>
  <si>
    <t>Osazení silničního obrubníku betonového ležatého s boční opěrou do lože z betonu prostého</t>
  </si>
  <si>
    <t>335452401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</si>
  <si>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</si>
  <si>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https://podminky.urs.cz/item/CS_URS_2024_02/916131113</t>
  </si>
  <si>
    <t>109</t>
  </si>
  <si>
    <t>59217034</t>
  </si>
  <si>
    <t>obrubník silniční betonový 1000x150x300mm</t>
  </si>
  <si>
    <t>803135641</t>
  </si>
  <si>
    <t>hmotnost pro přesun hmot započtena v položce montáže</t>
  </si>
  <si>
    <t>"použity stávající obrubníky - pouze cca 20% nových obrubníků" 48,00*0,20</t>
  </si>
  <si>
    <t>110</t>
  </si>
  <si>
    <t>59217029</t>
  </si>
  <si>
    <t>obrubník silniční betonový nájezdový 1000x150x150mm</t>
  </si>
  <si>
    <t>1888164817</t>
  </si>
  <si>
    <t>"použity stávající obrubníky - pouze cca 20% nových obrubníků" 12,00*0,20</t>
  </si>
  <si>
    <t>111</t>
  </si>
  <si>
    <t>979024443</t>
  </si>
  <si>
    <t>Očištění vybouraných obrubníků a krajníků silničních</t>
  </si>
  <si>
    <t>-587479443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</si>
  <si>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</si>
  <si>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https://podminky.urs.cz/item/CS_URS_2024_02/979024443</t>
  </si>
  <si>
    <t>60,00-(9,60+2,40)</t>
  </si>
  <si>
    <t>112</t>
  </si>
  <si>
    <t>599000001</t>
  </si>
  <si>
    <t>Pojezdový plech pro přejezd vozidel</t>
  </si>
  <si>
    <t>-735270065</t>
  </si>
  <si>
    <t>P</t>
  </si>
  <si>
    <t>Poznámka k položce:_x000D_
v ceně započteno:_x000D_
pronájem+doprava+montáž+přesun hmot</t>
  </si>
  <si>
    <t>113</t>
  </si>
  <si>
    <t>998225111</t>
  </si>
  <si>
    <t>Přesun hmot pro pozemní komunikace s krytem z kamene, monolitickým betonovým nebo živičným</t>
  </si>
  <si>
    <t>-155379621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</si>
  <si>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</si>
  <si>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</si>
  <si>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KB</t>
  </si>
  <si>
    <t>Komunikace - bourání</t>
  </si>
  <si>
    <t>114</t>
  </si>
  <si>
    <t>113107423</t>
  </si>
  <si>
    <t>Odstranění podkladu z kameniva drceného tl přes 200 do 300 mm při překopech strojně pl do 15 m2</t>
  </si>
  <si>
    <t>-282465436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</si>
  <si>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</si>
  <si>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https://podminky.urs.cz/item/CS_URS_2024_02/113107423</t>
  </si>
  <si>
    <t>115</t>
  </si>
  <si>
    <t>113107422</t>
  </si>
  <si>
    <t>Odstranění podkladu z kameniva drceného tl přes 100 do 200 mm při překopech strojně pl do 15 m2</t>
  </si>
  <si>
    <t>95369708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</si>
  <si>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100 do 200 mm</t>
  </si>
  <si>
    <t>https://podminky.urs.cz/item/CS_URS_2024_02/113107422</t>
  </si>
  <si>
    <t>116</t>
  </si>
  <si>
    <t>113107441</t>
  </si>
  <si>
    <t>Odstranění podkladu živičných tl do 50 mm při překopech strojně pl do 15 m2</t>
  </si>
  <si>
    <t>-1674778159</t>
  </si>
  <si>
    <t>Odstranění podkladů nebo krytů při překopech inženýrských sítí s přemístěním hmot na skládku ve vzdálenosti do 3 m nebo s naložením na dopravní prostředek strojně plochy jednotlivě do 15 m2 živičných, o tl. vrstvy do 50 mm</t>
  </si>
  <si>
    <t>https://podminky.urs.cz/item/CS_URS_2024_02/113107441</t>
  </si>
  <si>
    <t>117</t>
  </si>
  <si>
    <t>919735111</t>
  </si>
  <si>
    <t>Řezání stávajícího živičného krytu hl do 50 mm</t>
  </si>
  <si>
    <t>-2138956483</t>
  </si>
  <si>
    <t>Řezání stávajícího živičného krytu nebo podkladu hloubky do 50 mm</t>
  </si>
  <si>
    <t>https://podminky.urs.cz/item/CS_URS_2024_02/919735111</t>
  </si>
  <si>
    <t>10,40</t>
  </si>
  <si>
    <t>118</t>
  </si>
  <si>
    <t>113107442</t>
  </si>
  <si>
    <t>Odstranění podkladu živičných tl přes 50 do 100 mm při překopech strojně pl do 15 m2</t>
  </si>
  <si>
    <t>503164297</t>
  </si>
  <si>
    <t>Odstranění podkladů nebo krytů při překopech inženýrských sítí s přemístěním hmot na skládku ve vzdálenosti do 3 m nebo s naložením na dopravní prostředek strojně plochy jednotlivě do 15 m2 živičných, o tl. vrstvy přes 50 do 100 mm</t>
  </si>
  <si>
    <t>https://podminky.urs.cz/item/CS_URS_2024_02/113107442</t>
  </si>
  <si>
    <t>119</t>
  </si>
  <si>
    <t>919735112</t>
  </si>
  <si>
    <t>Řezání stávajícího živičného krytu hl přes 50 do 100 mm</t>
  </si>
  <si>
    <t>-85889333</t>
  </si>
  <si>
    <t>Řezání stávajícího živičného krytu nebo podkladu hloubky přes 50 do 100 mm</t>
  </si>
  <si>
    <t>https://podminky.urs.cz/item/CS_URS_2024_02/919735112</t>
  </si>
  <si>
    <t>11,60</t>
  </si>
  <si>
    <t>120</t>
  </si>
  <si>
    <t>113154523</t>
  </si>
  <si>
    <t>Frézování živičného krytu tl 50 mm pruh š přes 0,5 m pl do 500 m2</t>
  </si>
  <si>
    <t>-1338966062</t>
  </si>
  <si>
    <t>Frézování živičného podkladu nebo krytu s naložením hmot na dopravní prostředek plochy do 500 m2 pruhu šířky přes 0,5 m, tloušťky vrstvy 50 mm</t>
  </si>
  <si>
    <t>https://podminky.urs.cz/item/CS_URS_2024_02/113154523</t>
  </si>
  <si>
    <t>121</t>
  </si>
  <si>
    <t>200834061</t>
  </si>
  <si>
    <t>122</t>
  </si>
  <si>
    <t>113107524</t>
  </si>
  <si>
    <t>Odstranění podkladu z kameniva drceného tl přes 300 do 400 mm při překopech strojně pl přes 15 m2</t>
  </si>
  <si>
    <t>-2022048774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</si>
  <si>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</si>
  <si>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https://podminky.urs.cz/item/CS_URS_2024_02/113107524</t>
  </si>
  <si>
    <t>123</t>
  </si>
  <si>
    <t>113107541</t>
  </si>
  <si>
    <t>Odstranění podkladu živičných tl 50 mm při překopech strojně pl přes 15 m2</t>
  </si>
  <si>
    <t>-890334209</t>
  </si>
  <si>
    <t>Odstranění podkladů nebo krytů při překopech inženýrských sítí s přemístěním hmot na skládku ve vzdálenosti do 3 m nebo s naložením na dopravní prostředek strojně plochy jednotlivě přes 15 m2 živičných, o tl. vrstvy do 50 mm</t>
  </si>
  <si>
    <t>https://podminky.urs.cz/item/CS_URS_2024_02/113107541</t>
  </si>
  <si>
    <t>124</t>
  </si>
  <si>
    <t>899258224</t>
  </si>
  <si>
    <t>125</t>
  </si>
  <si>
    <t>-1581313854</t>
  </si>
  <si>
    <t>126</t>
  </si>
  <si>
    <t>2126871391</t>
  </si>
  <si>
    <t>127</t>
  </si>
  <si>
    <t>113202111</t>
  </si>
  <si>
    <t>Vytrhání obrub krajníků obrubníků stojatých</t>
  </si>
  <si>
    <t>54797015</t>
  </si>
  <si>
    <t>Vytrhání obrub s vybouráním lože, s přemístěním hmot na skládku na vzdálenost do 3 m nebo s naložením na dopravní prostředek z krajníků nebo obrubníků stojatých</t>
  </si>
  <si>
    <t>https://podminky.urs.cz/item/CS_URS_2024_02/113202111</t>
  </si>
  <si>
    <t>128</t>
  </si>
  <si>
    <t>997221551</t>
  </si>
  <si>
    <t>Vodorovná doprava suti ze sypkých materiálů do 1 km</t>
  </si>
  <si>
    <t>148180635</t>
  </si>
  <si>
    <t>Vodorovná doprava suti bez naložení, ale se složením a s hrubým urovnáním ze sypkých materiálů, na vzdálenost do 1 km</t>
  </si>
  <si>
    <t>https://podminky.urs.cz/item/CS_URS_2024_02/997221551</t>
  </si>
  <si>
    <t>krajská komunikace asfalt</t>
  </si>
  <si>
    <t>"štěrk tl.30cm" 4,62*0,440</t>
  </si>
  <si>
    <t>"štěrk tl.20cm" 7,20*0,290</t>
  </si>
  <si>
    <t>"živice frézovaná" 17,10*0,115</t>
  </si>
  <si>
    <t>"štěrk tl.40cm" 247,25*0,580</t>
  </si>
  <si>
    <t>"živice frézovaná" 326,05*0,115</t>
  </si>
  <si>
    <t>129</t>
  </si>
  <si>
    <t>997221559</t>
  </si>
  <si>
    <t>Příplatek ZKD 1 km u vodorovné dopravy suti ze sypkých materiálů</t>
  </si>
  <si>
    <t>-1198919956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</si>
  <si>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</si>
  <si>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</si>
  <si>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>186,989*7</t>
  </si>
  <si>
    <t>130</t>
  </si>
  <si>
    <t>997221561</t>
  </si>
  <si>
    <t>Vodorovná doprava suti z kusových materiálů do 1 km</t>
  </si>
  <si>
    <t>237293137</t>
  </si>
  <si>
    <t>Vodorovná doprava suti bez naložení, ale se složením a s hrubým urovnáním z kusových materiálů, na vzdálenost do 1 km</t>
  </si>
  <si>
    <t>https://podminky.urs.cz/item/CS_URS_2024_02/997221561</t>
  </si>
  <si>
    <t>"živice tl.5cm" 10,14*0,098</t>
  </si>
  <si>
    <t>"živice tl.10cm" 13,44*0,220</t>
  </si>
  <si>
    <t>"živice tl.5cm" 247,25*0,098</t>
  </si>
  <si>
    <t>obrubníky</t>
  </si>
  <si>
    <t>(60,00-9,60-2,40)*0,205</t>
  </si>
  <si>
    <t>131</t>
  </si>
  <si>
    <t>997221569</t>
  </si>
  <si>
    <t>Příplatek ZKD 1 km u vodorovné dopravy suti z kusových materiálů</t>
  </si>
  <si>
    <t>-871107496</t>
  </si>
  <si>
    <t>https://podminky.urs.cz/item/CS_URS_2024_02/997221569</t>
  </si>
  <si>
    <t>38,022*7</t>
  </si>
  <si>
    <t>132</t>
  </si>
  <si>
    <t>997221873</t>
  </si>
  <si>
    <t>Poplatek za uložení na recyklační skládce (skládkovné) stavebního odpadu zeminy a kamení zatříděného do Katalogu odpadů pod kódem 17 05 04</t>
  </si>
  <si>
    <t>571863946</t>
  </si>
  <si>
    <t>https://podminky.urs.cz/item/CS_URS_2024_02/997221873</t>
  </si>
  <si>
    <t>133</t>
  </si>
  <si>
    <t>997221861</t>
  </si>
  <si>
    <t>Poplatek za uložení na recyklační skládce (skládkovné) stavebního odpadu z prostého betonu pod kódem 17 01 01</t>
  </si>
  <si>
    <t>-1012111015</t>
  </si>
  <si>
    <t>Poplatek za uložení stavebního odpadu na recyklační skládce (skládkovné) z prostého betonu zatříděného do Katalogu odpadů pod kódem 17 01 01</t>
  </si>
  <si>
    <t>https://podminky.urs.cz/item/CS_URS_2024_02/997221861</t>
  </si>
  <si>
    <t>134</t>
  </si>
  <si>
    <t>997221875</t>
  </si>
  <si>
    <t>Poplatek za uložení na recyklační skládce (skládkovné) stavebního odpadu asfaltového bez obsahu dehtu zatříděného do Katalogu odpadů pod kódem 17 03 02</t>
  </si>
  <si>
    <t>1079647806</t>
  </si>
  <si>
    <t>Poplatek za uložení stavebního odpadu na recyklační skládce (skládkovné) asfaltového bez obsahu dehtu zatříděného do Katalogu odpadů pod kódem 17 03 02</t>
  </si>
  <si>
    <t>https://podminky.urs.cz/item/CS_URS_2024_02/997221875</t>
  </si>
  <si>
    <t>Ostatní</t>
  </si>
  <si>
    <t>135</t>
  </si>
  <si>
    <t>DP01</t>
  </si>
  <si>
    <t>Zřízení + odstranění dočasných přechodů v průběhu stavby, resp.zajištění výkopu</t>
  </si>
  <si>
    <t>kmpl</t>
  </si>
  <si>
    <t>1766886821</t>
  </si>
  <si>
    <t>136</t>
  </si>
  <si>
    <t>KABTRV</t>
  </si>
  <si>
    <t>Trvalé zajištění kabelů - HDPE dělená chránička vč.lože, obsypu a signalizační fólie (dodávka+montáž+přesun hmot)</t>
  </si>
  <si>
    <t>-407067810</t>
  </si>
  <si>
    <t>Přesné provedení dle Technické zprávy</t>
  </si>
  <si>
    <t>2,10*3</t>
  </si>
  <si>
    <t>137</t>
  </si>
  <si>
    <t>PLYNTRV</t>
  </si>
  <si>
    <t>Trvalé zajištění plynovod.potrubí STL- půlená ochranná trubka vč.lože, obsypu a signalizační fólie (dodávka+montáž+přesun hmot)</t>
  </si>
  <si>
    <t>45841545</t>
  </si>
  <si>
    <t>138</t>
  </si>
  <si>
    <t>PLYNNAT</t>
  </si>
  <si>
    <t>Ochranná trojnásobná izolace na stávajícím potrubí plynovodu NTL DN50 (dodávka+montáž+přesun hmot)</t>
  </si>
  <si>
    <t>-2088564917</t>
  </si>
  <si>
    <t>1,20*3</t>
  </si>
  <si>
    <t>139</t>
  </si>
  <si>
    <t>ochr150</t>
  </si>
  <si>
    <t>Ochrana potrubí DN150 proti promrzání - tvrdá dvousložková pěna PU o objemové hmotnosti 80 kg.m-3, plechový obal z Pz plechu z vnější strany opatřen PE fólií z důvodu omezení působení vlhka (dodávka+montáž)</t>
  </si>
  <si>
    <t>1708928666</t>
  </si>
  <si>
    <t>blízkost kanal.šachet</t>
  </si>
  <si>
    <t>"cca mezi SL1-SL2" 2,00</t>
  </si>
  <si>
    <t>"cca mezi SL3-SL4" 2,00</t>
  </si>
  <si>
    <t>SO 01b - Vodovodní přípojky v ul. Cihlářská, Mrštíkova</t>
  </si>
  <si>
    <t>0,70*5</t>
  </si>
  <si>
    <t>"ocel" 1,10*1,30*3,50</t>
  </si>
  <si>
    <t>"kabel" 1,10*1,30*3,50</t>
  </si>
  <si>
    <t>2,50*0,70</t>
  </si>
  <si>
    <t>16,00*0,70*1,80</t>
  </si>
  <si>
    <t>-7,30*0,70*0,45</t>
  </si>
  <si>
    <t>chodník zámková dlažba</t>
  </si>
  <si>
    <t>-5,00*0,70*0,25</t>
  </si>
  <si>
    <t>chodník beton.dlažba</t>
  </si>
  <si>
    <t>-0,70*0,70*0,23</t>
  </si>
  <si>
    <t>komunikace žul.kostky</t>
  </si>
  <si>
    <t>-0,50*0,70*0,37</t>
  </si>
  <si>
    <t>-2,50*0,70*0,10</t>
  </si>
  <si>
    <t>"odpočet ostatních hornin" -16,567*0,50</t>
  </si>
  <si>
    <t>16,567*0,35</t>
  </si>
  <si>
    <t>16,567*0,10</t>
  </si>
  <si>
    <t>16,567*0,05</t>
  </si>
  <si>
    <t>16,00*2*1,80</t>
  </si>
  <si>
    <t>"materiál pro obsyp potrubí" 3,92</t>
  </si>
  <si>
    <t>"materiál pro lože pod potrubí" 1,12</t>
  </si>
  <si>
    <t>"materiál pro zásypy" 11,527</t>
  </si>
  <si>
    <t>"výkop" 8,283</t>
  </si>
  <si>
    <t>8,283*20</t>
  </si>
  <si>
    <t>"výkop" 5,798+1,657</t>
  </si>
  <si>
    <t>7,455*20</t>
  </si>
  <si>
    <t>"výkop" 0,828</t>
  </si>
  <si>
    <t>0,828*20</t>
  </si>
  <si>
    <t>8,283+7,455+0,828</t>
  </si>
  <si>
    <t>(8,283+7,455+0,828)*1,80</t>
  </si>
  <si>
    <t>16,00*0,70*0,35</t>
  </si>
  <si>
    <t>3,92*1,87</t>
  </si>
  <si>
    <t>16,00*0,70*0,10</t>
  </si>
  <si>
    <t>871161211</t>
  </si>
  <si>
    <t>Montáž potrubí z PE100 RC SDR 11 otevřený výkop svařovaných elektrotvarovkou d 32 x 3,0 mm</t>
  </si>
  <si>
    <t>-185705641</t>
  </si>
  <si>
    <t>Montáž vodovodního potrubí z polyetylenu PE100 RC v otevřeném výkopu svařovaných elektrotvarovkou SDR 11/PN16 d 32 x 3,0 mm</t>
  </si>
  <si>
    <t>https://podminky.urs.cz/item/CS_URS_2024_02/871161211</t>
  </si>
  <si>
    <t>871181211</t>
  </si>
  <si>
    <t>Montáž potrubí z PE100 RC SDR 11 otevřený výkop svařovaných elektrotvarovkou d 50 x 4,6 mm</t>
  </si>
  <si>
    <t>1076112436</t>
  </si>
  <si>
    <t>Montáž vodovodního potrubí z polyetylenu PE100 RC v otevřeném výkopu svařovaných elektrotvarovkou SDR 11/PN16 d 50 x 4,6 mm</t>
  </si>
  <si>
    <t>https://podminky.urs.cz/item/CS_URS_2024_02/871181211</t>
  </si>
  <si>
    <t>871241211</t>
  </si>
  <si>
    <t>Montáž potrubí z PE100 RC SDR 11 otevřený výkop svařovaných elektrotvarovkou d 90 x 8,2 mm</t>
  </si>
  <si>
    <t>-49774431</t>
  </si>
  <si>
    <t>Montáž vodovodního potrubí z polyetylenu PE100 RC v otevřeném výkopu svařovaných elektrotvarovkou SDR 11/PN16 d 90 x 8,2 mm</t>
  </si>
  <si>
    <t>https://podminky.urs.cz/item/CS_URS_2024_02/871241211</t>
  </si>
  <si>
    <t>892233122</t>
  </si>
  <si>
    <t>Proplach a dezinfekce vodovodního potrubí DN od 40 do 70</t>
  </si>
  <si>
    <t>186168301</t>
  </si>
  <si>
    <t>https://podminky.urs.cz/item/CS_URS_2024_02/892233122</t>
  </si>
  <si>
    <t>877241101</t>
  </si>
  <si>
    <t>Montáž elektrospojek na vodovodním potrubí z PE trub d 90</t>
  </si>
  <si>
    <t>-738599558</t>
  </si>
  <si>
    <t>Montáž tvarovek na vodovodním plastovém potrubí z polyetylenu PE 100 elektrotvarovek SDR 11/PN16 spojek, oblouků nebo redukcí d 90</t>
  </si>
  <si>
    <t>https://podminky.urs.cz/item/CS_URS_2024_02/877241101</t>
  </si>
  <si>
    <t>857241131</t>
  </si>
  <si>
    <t>Montáž litinových tvarovek jednoosých hrdlových otevřený výkop s integrovaným těsněním DN 80</t>
  </si>
  <si>
    <t>-524333293</t>
  </si>
  <si>
    <t>Montáž litinových tvarovek na potrubí litinovém tlakovém jednoosých na potrubí z trub hrdlových v otevřeném výkopu, kanálu nebo v šachtě s integrovaným těsněním DN 80</t>
  </si>
  <si>
    <t>https://podminky.urs.cz/item/CS_URS_2024_02/857241131</t>
  </si>
  <si>
    <t>891219111</t>
  </si>
  <si>
    <t>Montáž navrtávacích pasů na potrubí z jakýchkoli trub DN 50</t>
  </si>
  <si>
    <t>-1408915956</t>
  </si>
  <si>
    <t>Montáž vodovodních armatur na potrubí navrtávacích pasů s ventilem Jt 1 MPa, na potrubí z trub litinových, ocelových nebo plastických hmot DN 50</t>
  </si>
  <si>
    <t>https://podminky.urs.cz/item/CS_URS_2024_02/891219111</t>
  </si>
  <si>
    <t>891269111</t>
  </si>
  <si>
    <t>Montáž navrtávacích pasů na potrubí z jakýchkoli trub DN 100</t>
  </si>
  <si>
    <t>-192425286</t>
  </si>
  <si>
    <t>Montáž vodovodních armatur na potrubí navrtávacích pasů s ventilem Jt 1 MPa, na potrubí z trub litinových, ocelových nebo plastických hmot DN 100</t>
  </si>
  <si>
    <t>https://podminky.urs.cz/item/CS_URS_2024_02/891269111</t>
  </si>
  <si>
    <t>891161324</t>
  </si>
  <si>
    <t>Montáž vodovodních šoupátek domovní přípojky s nástrčnými konci PN16 otevřený výkop DN 25</t>
  </si>
  <si>
    <t>1004621632</t>
  </si>
  <si>
    <t>Montáž vodovodních armatur na potrubí šoupátek pro domovní přípojky s nástrčnými ISO konci PN16 DN 25</t>
  </si>
  <si>
    <t>https://podminky.urs.cz/item/CS_URS_2024_02/891161324</t>
  </si>
  <si>
    <t>891181324</t>
  </si>
  <si>
    <t>Montáž vodovodních šoupátek domovní přípojky s nástrčnými konci PN16 otevřený výkop DN 40</t>
  </si>
  <si>
    <t>1449593411</t>
  </si>
  <si>
    <t>Montáž vodovodních armatur na potrubí šoupátek pro domovní přípojky s nástrčnými ISO konci PN16 DN 40</t>
  </si>
  <si>
    <t>https://podminky.urs.cz/item/CS_URS_2024_02/891181324</t>
  </si>
  <si>
    <t>28615974</t>
  </si>
  <si>
    <t>elektrospojka SDR11 PE 100 PN16 D 90mm</t>
  </si>
  <si>
    <t>644462570</t>
  </si>
  <si>
    <t>615418</t>
  </si>
  <si>
    <t>EFL d90 / DN80, PE100, SDR11, integrovaný lemový nákružek s přírubou</t>
  </si>
  <si>
    <t>-1933294621</t>
  </si>
  <si>
    <t>797408000016</t>
  </si>
  <si>
    <t>spojka jištěná proti posunu DN80x80 (hrdlo x hrdlo)</t>
  </si>
  <si>
    <t>-1155946067</t>
  </si>
  <si>
    <t>525006300116</t>
  </si>
  <si>
    <t>univerzální TLT navrtávací pas se závitovým výstupem pro plastové potrubí DN 50-1"</t>
  </si>
  <si>
    <t>217717481</t>
  </si>
  <si>
    <t>525011000116</t>
  </si>
  <si>
    <t>univerzální TLT navrtávací pas se závitovým výstupem pro plastové potrubí DN 100-1"</t>
  </si>
  <si>
    <t>1930184538</t>
  </si>
  <si>
    <t>525011006416</t>
  </si>
  <si>
    <t>univerzální TLT navrtávací pas se závitovým výstupem pro plastové potrubí DN 100-6/4"</t>
  </si>
  <si>
    <t>1222370518</t>
  </si>
  <si>
    <t>SOUP25</t>
  </si>
  <si>
    <t>šoupátko DN25 (litina), vč.zemní soupravy, podkladní desky a šoupátkového poklopu</t>
  </si>
  <si>
    <t>-1359202890</t>
  </si>
  <si>
    <t>SOUP40</t>
  </si>
  <si>
    <t>šoupátko DN40 (litina), vč.zemní soupravy, podkladní desky a šoupátkového poklopu</t>
  </si>
  <si>
    <t>-573816150</t>
  </si>
  <si>
    <t>6100032001161</t>
  </si>
  <si>
    <t>spojka s vnějším závitem d32</t>
  </si>
  <si>
    <t>-934243578</t>
  </si>
  <si>
    <t>6100050064161</t>
  </si>
  <si>
    <t>spojka s vnějším závitem d50</t>
  </si>
  <si>
    <t>1136701772</t>
  </si>
  <si>
    <t>286135241</t>
  </si>
  <si>
    <t>potrubí vodovodní z polyetylénu De 32 x 3,0  PE100 RC SDR 11, tlakové třídy PN 10, certifikované podle technického předpisu PAS 1075, dle tab.4</t>
  </si>
  <si>
    <t>1726675931</t>
  </si>
  <si>
    <t>286135261</t>
  </si>
  <si>
    <t>potrubí vodovodní z polyetylénu De 50 x 4,6  PE100 RC SDR 11, tlakové třídy PN 10, certifikované podle technického předpisu PAS 1075, dle tab.4</t>
  </si>
  <si>
    <t>1797525312</t>
  </si>
  <si>
    <t>286135301</t>
  </si>
  <si>
    <t>potrubí vodovodní z polyetylénu De 90 x 8,2  PE100 RC SDR 11, tlakové třídy PN 10, certifikované podle technického předpisu PAS 1075, dle tab.4</t>
  </si>
  <si>
    <t>-2001375277</t>
  </si>
  <si>
    <t>"výkop" 16,567</t>
  </si>
  <si>
    <t>"odpočet lože" -1,12</t>
  </si>
  <si>
    <t>"odpočet obsypu" -3,92</t>
  </si>
  <si>
    <t>11,527*1,87</t>
  </si>
  <si>
    <t>7,30*(0,70+0,20*2)</t>
  </si>
  <si>
    <t>7,30*(0,70+0,40*2)</t>
  </si>
  <si>
    <t>7,30*2</t>
  </si>
  <si>
    <t>K-CHZD25</t>
  </si>
  <si>
    <t>Bourání+obnova chodníku - zámková dlažba (celková tl.konstrukce 25cm)</t>
  </si>
  <si>
    <t>-893651863</t>
  </si>
  <si>
    <t>vč.přesunu hmot, odvozu suti na skládku a poplatku za skládku suti</t>
  </si>
  <si>
    <t>ve složení:</t>
  </si>
  <si>
    <t>- zámková betonová dlažba původní tl.6cm</t>
  </si>
  <si>
    <t>- písek tl.4cm</t>
  </si>
  <si>
    <t>- štěrkodrť tl.15cm</t>
  </si>
  <si>
    <t>(dodávka+montáž+přesun hmot)</t>
  </si>
  <si>
    <t xml:space="preserve">Materiál dlažby bude při bouracích pracích očištěn, případně odvezen na mezideponii. Dlažbu, která </t>
  </si>
  <si>
    <t xml:space="preserve">bude poškozena během výstavby, nahradí zhotovitel dlažbou novou. </t>
  </si>
  <si>
    <t>5,00*(0,70+0,50*2)</t>
  </si>
  <si>
    <t>K-CHBD23</t>
  </si>
  <si>
    <t>Bourání+obnova chodníku - betonová dlažba (celková tl.konstrukce 23cm)</t>
  </si>
  <si>
    <t>-1733561750</t>
  </si>
  <si>
    <t>- betonové dlaždice původní 30x30cm tl.4cm</t>
  </si>
  <si>
    <t>0,70*(0,70+0,50*2)</t>
  </si>
  <si>
    <t>K-KV_ŽK40</t>
  </si>
  <si>
    <t>Bourání+obnova komunikace - žulové kostky (celková tl.konstrukce 40cm)</t>
  </si>
  <si>
    <t>1236493318</t>
  </si>
  <si>
    <t>- žulová kostka původní 10x10x10 cm tl.10cm</t>
  </si>
  <si>
    <t>- písek tl.5cm</t>
  </si>
  <si>
    <t>- štěrkodrť tl.25cm</t>
  </si>
  <si>
    <t>0,50*(0,70+0,30*2)</t>
  </si>
  <si>
    <t>476330504</t>
  </si>
  <si>
    <t>"štěrk tl.40cm" 8,03*0,580</t>
  </si>
  <si>
    <t>"živice frézovaná" 10,95*0,115</t>
  </si>
  <si>
    <t>5,916*7</t>
  </si>
  <si>
    <t>"živice tl.5cm" 8,03*0,098</t>
  </si>
  <si>
    <t>0,787*7</t>
  </si>
  <si>
    <t>2,10*5</t>
  </si>
  <si>
    <t>1,20*5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</si>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</sst>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4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51811131" TargetMode="External"/><Relationship Id="rId18" Type="http://schemas.openxmlformats.org/officeDocument/2006/relationships/hyperlink" Target="https://podminky.urs.cz/item/CS_URS_2024_02/162751119" TargetMode="External"/><Relationship Id="rId26" Type="http://schemas.openxmlformats.org/officeDocument/2006/relationships/hyperlink" Target="https://podminky.urs.cz/item/CS_URS_2024_02/181351003" TargetMode="External"/><Relationship Id="rId39" Type="http://schemas.openxmlformats.org/officeDocument/2006/relationships/hyperlink" Target="https://podminky.urs.cz/item/CS_URS_2024_02/857262122" TargetMode="External"/><Relationship Id="rId21" Type="http://schemas.openxmlformats.org/officeDocument/2006/relationships/hyperlink" Target="https://podminky.urs.cz/item/CS_URS_2024_02/162751157" TargetMode="External"/><Relationship Id="rId34" Type="http://schemas.openxmlformats.org/officeDocument/2006/relationships/hyperlink" Target="https://podminky.urs.cz/item/CS_URS_2024_02/899721112" TargetMode="External"/><Relationship Id="rId42" Type="http://schemas.openxmlformats.org/officeDocument/2006/relationships/hyperlink" Target="https://podminky.urs.cz/item/CS_URS_2024_02/891241112" TargetMode="External"/><Relationship Id="rId47" Type="http://schemas.openxmlformats.org/officeDocument/2006/relationships/hyperlink" Target="https://podminky.urs.cz/item/CS_URS_2024_02/899712111" TargetMode="External"/><Relationship Id="rId50" Type="http://schemas.openxmlformats.org/officeDocument/2006/relationships/hyperlink" Target="https://podminky.urs.cz/item/CS_URS_2024_02/174151101" TargetMode="External"/><Relationship Id="rId55" Type="http://schemas.openxmlformats.org/officeDocument/2006/relationships/hyperlink" Target="https://podminky.urs.cz/item/CS_URS_2024_02/577155112" TargetMode="External"/><Relationship Id="rId63" Type="http://schemas.openxmlformats.org/officeDocument/2006/relationships/hyperlink" Target="https://podminky.urs.cz/item/CS_URS_2024_02/573211109" TargetMode="External"/><Relationship Id="rId68" Type="http://schemas.openxmlformats.org/officeDocument/2006/relationships/hyperlink" Target="https://podminky.urs.cz/item/CS_URS_2024_02/113107423" TargetMode="External"/><Relationship Id="rId76" Type="http://schemas.openxmlformats.org/officeDocument/2006/relationships/hyperlink" Target="https://podminky.urs.cz/item/CS_URS_2024_02/113107524" TargetMode="External"/><Relationship Id="rId84" Type="http://schemas.openxmlformats.org/officeDocument/2006/relationships/hyperlink" Target="https://podminky.urs.cz/item/CS_URS_2024_02/997221561" TargetMode="External"/><Relationship Id="rId89" Type="http://schemas.openxmlformats.org/officeDocument/2006/relationships/drawing" Target="../drawings/drawing2.xml"/><Relationship Id="rId7" Type="http://schemas.openxmlformats.org/officeDocument/2006/relationships/hyperlink" Target="https://podminky.urs.cz/item/CS_URS_2024_02/132254204" TargetMode="External"/><Relationship Id="rId71" Type="http://schemas.openxmlformats.org/officeDocument/2006/relationships/hyperlink" Target="https://podminky.urs.cz/item/CS_URS_2024_02/919735111" TargetMode="External"/><Relationship Id="rId2" Type="http://schemas.openxmlformats.org/officeDocument/2006/relationships/hyperlink" Target="https://podminky.urs.cz/item/CS_URS_2024_02/115101301" TargetMode="External"/><Relationship Id="rId16" Type="http://schemas.openxmlformats.org/officeDocument/2006/relationships/hyperlink" Target="https://podminky.urs.cz/item/CS_URS_2024_02/167151111" TargetMode="External"/><Relationship Id="rId29" Type="http://schemas.openxmlformats.org/officeDocument/2006/relationships/hyperlink" Target="https://podminky.urs.cz/item/CS_URS_2024_02/871251211" TargetMode="External"/><Relationship Id="rId11" Type="http://schemas.openxmlformats.org/officeDocument/2006/relationships/hyperlink" Target="https://podminky.urs.cz/item/CS_URS_2024_02/151101101" TargetMode="External"/><Relationship Id="rId24" Type="http://schemas.openxmlformats.org/officeDocument/2006/relationships/hyperlink" Target="https://podminky.urs.cz/item/CS_URS_2024_02/171201231" TargetMode="External"/><Relationship Id="rId32" Type="http://schemas.openxmlformats.org/officeDocument/2006/relationships/hyperlink" Target="https://podminky.urs.cz/item/CS_URS_2024_02/892273122" TargetMode="External"/><Relationship Id="rId37" Type="http://schemas.openxmlformats.org/officeDocument/2006/relationships/hyperlink" Target="https://podminky.urs.cz/item/CS_URS_2024_02/877251110" TargetMode="External"/><Relationship Id="rId40" Type="http://schemas.openxmlformats.org/officeDocument/2006/relationships/hyperlink" Target="https://podminky.urs.cz/item/CS_URS_2024_02/857244122" TargetMode="External"/><Relationship Id="rId45" Type="http://schemas.openxmlformats.org/officeDocument/2006/relationships/hyperlink" Target="https://podminky.urs.cz/item/CS_URS_2024_02/899401112" TargetMode="External"/><Relationship Id="rId53" Type="http://schemas.openxmlformats.org/officeDocument/2006/relationships/hyperlink" Target="https://podminky.urs.cz/item/CS_URS_2024_02/565136111" TargetMode="External"/><Relationship Id="rId58" Type="http://schemas.openxmlformats.org/officeDocument/2006/relationships/hyperlink" Target="https://podminky.urs.cz/item/CS_URS_2024_02/564851111" TargetMode="External"/><Relationship Id="rId66" Type="http://schemas.openxmlformats.org/officeDocument/2006/relationships/hyperlink" Target="https://podminky.urs.cz/item/CS_URS_2024_02/979024443" TargetMode="External"/><Relationship Id="rId74" Type="http://schemas.openxmlformats.org/officeDocument/2006/relationships/hyperlink" Target="https://podminky.urs.cz/item/CS_URS_2024_02/113154523" TargetMode="External"/><Relationship Id="rId79" Type="http://schemas.openxmlformats.org/officeDocument/2006/relationships/hyperlink" Target="https://podminky.urs.cz/item/CS_URS_2024_02/113154523" TargetMode="External"/><Relationship Id="rId87" Type="http://schemas.openxmlformats.org/officeDocument/2006/relationships/hyperlink" Target="https://podminky.urs.cz/item/CS_URS_2024_02/997221861" TargetMode="External"/><Relationship Id="rId5" Type="http://schemas.openxmlformats.org/officeDocument/2006/relationships/hyperlink" Target="https://podminky.urs.cz/item/CS_URS_2024_02/129001101" TargetMode="External"/><Relationship Id="rId61" Type="http://schemas.openxmlformats.org/officeDocument/2006/relationships/hyperlink" Target="https://podminky.urs.cz/item/CS_URS_2024_02/573211109" TargetMode="External"/><Relationship Id="rId82" Type="http://schemas.openxmlformats.org/officeDocument/2006/relationships/hyperlink" Target="https://podminky.urs.cz/item/CS_URS_2024_02/997221551" TargetMode="External"/><Relationship Id="rId19" Type="http://schemas.openxmlformats.org/officeDocument/2006/relationships/hyperlink" Target="https://podminky.urs.cz/item/CS_URS_2024_02/162751137" TargetMode="External"/><Relationship Id="rId4" Type="http://schemas.openxmlformats.org/officeDocument/2006/relationships/hyperlink" Target="https://podminky.urs.cz/item/CS_URS_2024_02/119001421" TargetMode="External"/><Relationship Id="rId9" Type="http://schemas.openxmlformats.org/officeDocument/2006/relationships/hyperlink" Target="https://podminky.urs.cz/item/CS_URS_2024_02/132454204" TargetMode="External"/><Relationship Id="rId14" Type="http://schemas.openxmlformats.org/officeDocument/2006/relationships/hyperlink" Target="https://podminky.urs.cz/item/CS_URS_2024_02/151811231" TargetMode="External"/><Relationship Id="rId22" Type="http://schemas.openxmlformats.org/officeDocument/2006/relationships/hyperlink" Target="https://podminky.urs.cz/item/CS_URS_2024_02/162751159" TargetMode="External"/><Relationship Id="rId27" Type="http://schemas.openxmlformats.org/officeDocument/2006/relationships/hyperlink" Target="https://podminky.urs.cz/item/CS_URS_2024_02/451572111" TargetMode="External"/><Relationship Id="rId30" Type="http://schemas.openxmlformats.org/officeDocument/2006/relationships/hyperlink" Target="https://podminky.urs.cz/item/CS_URS_2024_02/892241111" TargetMode="External"/><Relationship Id="rId35" Type="http://schemas.openxmlformats.org/officeDocument/2006/relationships/hyperlink" Target="https://podminky.urs.cz/item/CS_URS_2024_02/899722113" TargetMode="External"/><Relationship Id="rId43" Type="http://schemas.openxmlformats.org/officeDocument/2006/relationships/hyperlink" Target="https://podminky.urs.cz/item/CS_URS_2024_02/891261112" TargetMode="External"/><Relationship Id="rId48" Type="http://schemas.openxmlformats.org/officeDocument/2006/relationships/hyperlink" Target="https://podminky.urs.cz/item/CS_URS_2024_02/212755214" TargetMode="External"/><Relationship Id="rId56" Type="http://schemas.openxmlformats.org/officeDocument/2006/relationships/hyperlink" Target="https://podminky.urs.cz/item/CS_URS_2024_02/573191111" TargetMode="External"/><Relationship Id="rId64" Type="http://schemas.openxmlformats.org/officeDocument/2006/relationships/hyperlink" Target="https://podminky.urs.cz/item/CS_URS_2024_02/577144111" TargetMode="External"/><Relationship Id="rId69" Type="http://schemas.openxmlformats.org/officeDocument/2006/relationships/hyperlink" Target="https://podminky.urs.cz/item/CS_URS_2024_02/113107422" TargetMode="External"/><Relationship Id="rId77" Type="http://schemas.openxmlformats.org/officeDocument/2006/relationships/hyperlink" Target="https://podminky.urs.cz/item/CS_URS_2024_02/113107541" TargetMode="External"/><Relationship Id="rId8" Type="http://schemas.openxmlformats.org/officeDocument/2006/relationships/hyperlink" Target="https://podminky.urs.cz/item/CS_URS_2024_02/132354204" TargetMode="External"/><Relationship Id="rId51" Type="http://schemas.openxmlformats.org/officeDocument/2006/relationships/hyperlink" Target="https://podminky.urs.cz/item/CS_URS_2024_02/564871011" TargetMode="External"/><Relationship Id="rId72" Type="http://schemas.openxmlformats.org/officeDocument/2006/relationships/hyperlink" Target="https://podminky.urs.cz/item/CS_URS_2024_02/113107442" TargetMode="External"/><Relationship Id="rId80" Type="http://schemas.openxmlformats.org/officeDocument/2006/relationships/hyperlink" Target="https://podminky.urs.cz/item/CS_URS_2024_02/919735111" TargetMode="External"/><Relationship Id="rId85" Type="http://schemas.openxmlformats.org/officeDocument/2006/relationships/hyperlink" Target="https://podminky.urs.cz/item/CS_URS_2024_02/997221569" TargetMode="External"/><Relationship Id="rId3" Type="http://schemas.openxmlformats.org/officeDocument/2006/relationships/hyperlink" Target="https://podminky.urs.cz/item/CS_URS_2024_02/119001401" TargetMode="External"/><Relationship Id="rId12" Type="http://schemas.openxmlformats.org/officeDocument/2006/relationships/hyperlink" Target="https://podminky.urs.cz/item/CS_URS_2024_02/151101111" TargetMode="External"/><Relationship Id="rId17" Type="http://schemas.openxmlformats.org/officeDocument/2006/relationships/hyperlink" Target="https://podminky.urs.cz/item/CS_URS_2024_02/162751117" TargetMode="External"/><Relationship Id="rId25" Type="http://schemas.openxmlformats.org/officeDocument/2006/relationships/hyperlink" Target="https://podminky.urs.cz/item/CS_URS_2024_02/175111101" TargetMode="External"/><Relationship Id="rId33" Type="http://schemas.openxmlformats.org/officeDocument/2006/relationships/hyperlink" Target="https://podminky.urs.cz/item/CS_URS_2024_02/892372111" TargetMode="External"/><Relationship Id="rId38" Type="http://schemas.openxmlformats.org/officeDocument/2006/relationships/hyperlink" Target="https://podminky.urs.cz/item/CS_URS_2024_02/857242122" TargetMode="External"/><Relationship Id="rId46" Type="http://schemas.openxmlformats.org/officeDocument/2006/relationships/hyperlink" Target="https://podminky.urs.cz/item/CS_URS_2024_02/899401113" TargetMode="External"/><Relationship Id="rId59" Type="http://schemas.openxmlformats.org/officeDocument/2006/relationships/hyperlink" Target="https://podminky.urs.cz/item/CS_URS_2024_02/573211107" TargetMode="External"/><Relationship Id="rId67" Type="http://schemas.openxmlformats.org/officeDocument/2006/relationships/hyperlink" Target="https://podminky.urs.cz/item/CS_URS_2024_02/998225111" TargetMode="External"/><Relationship Id="rId20" Type="http://schemas.openxmlformats.org/officeDocument/2006/relationships/hyperlink" Target="https://podminky.urs.cz/item/CS_URS_2024_02/162751139" TargetMode="External"/><Relationship Id="rId41" Type="http://schemas.openxmlformats.org/officeDocument/2006/relationships/hyperlink" Target="https://podminky.urs.cz/item/CS_URS_2024_02/857264122" TargetMode="External"/><Relationship Id="rId54" Type="http://schemas.openxmlformats.org/officeDocument/2006/relationships/hyperlink" Target="https://podminky.urs.cz/item/CS_URS_2024_02/573191111" TargetMode="External"/><Relationship Id="rId62" Type="http://schemas.openxmlformats.org/officeDocument/2006/relationships/hyperlink" Target="https://podminky.urs.cz/item/CS_URS_2024_02/565175101" TargetMode="External"/><Relationship Id="rId70" Type="http://schemas.openxmlformats.org/officeDocument/2006/relationships/hyperlink" Target="https://podminky.urs.cz/item/CS_URS_2024_02/113107441" TargetMode="External"/><Relationship Id="rId75" Type="http://schemas.openxmlformats.org/officeDocument/2006/relationships/hyperlink" Target="https://podminky.urs.cz/item/CS_URS_2024_02/919735111" TargetMode="External"/><Relationship Id="rId83" Type="http://schemas.openxmlformats.org/officeDocument/2006/relationships/hyperlink" Target="https://podminky.urs.cz/item/CS_URS_2024_02/997221559" TargetMode="External"/><Relationship Id="rId88" Type="http://schemas.openxmlformats.org/officeDocument/2006/relationships/hyperlink" Target="https://podminky.urs.cz/item/CS_URS_2024_02/997221875" TargetMode="External"/><Relationship Id="rId1" Type="http://schemas.openxmlformats.org/officeDocument/2006/relationships/hyperlink" Target="https://podminky.urs.cz/item/CS_URS_2024_02/115101201" TargetMode="External"/><Relationship Id="rId6" Type="http://schemas.openxmlformats.org/officeDocument/2006/relationships/hyperlink" Target="https://podminky.urs.cz/item/CS_URS_2024_02/121151103" TargetMode="External"/><Relationship Id="rId15" Type="http://schemas.openxmlformats.org/officeDocument/2006/relationships/hyperlink" Target="https://podminky.urs.cz/item/CS_URS_2024_02/162351104" TargetMode="External"/><Relationship Id="rId23" Type="http://schemas.openxmlformats.org/officeDocument/2006/relationships/hyperlink" Target="https://podminky.urs.cz/item/CS_URS_2024_02/171251201" TargetMode="External"/><Relationship Id="rId28" Type="http://schemas.openxmlformats.org/officeDocument/2006/relationships/hyperlink" Target="https://podminky.urs.cz/item/CS_URS_2024_02/871211211" TargetMode="External"/><Relationship Id="rId36" Type="http://schemas.openxmlformats.org/officeDocument/2006/relationships/hyperlink" Target="https://podminky.urs.cz/item/CS_URS_2024_02/877251101" TargetMode="External"/><Relationship Id="rId49" Type="http://schemas.openxmlformats.org/officeDocument/2006/relationships/hyperlink" Target="https://podminky.urs.cz/item/CS_URS_2024_02/998276101" TargetMode="External"/><Relationship Id="rId57" Type="http://schemas.openxmlformats.org/officeDocument/2006/relationships/hyperlink" Target="https://podminky.urs.cz/item/CS_URS_2024_02/577144111" TargetMode="External"/><Relationship Id="rId10" Type="http://schemas.openxmlformats.org/officeDocument/2006/relationships/hyperlink" Target="https://podminky.urs.cz/item/CS_URS_2024_02/132554204" TargetMode="External"/><Relationship Id="rId31" Type="http://schemas.openxmlformats.org/officeDocument/2006/relationships/hyperlink" Target="https://podminky.urs.cz/item/CS_URS_2024_02/892271111" TargetMode="External"/><Relationship Id="rId44" Type="http://schemas.openxmlformats.org/officeDocument/2006/relationships/hyperlink" Target="https://podminky.urs.cz/item/CS_URS_2024_02/891247112" TargetMode="External"/><Relationship Id="rId52" Type="http://schemas.openxmlformats.org/officeDocument/2006/relationships/hyperlink" Target="https://podminky.urs.cz/item/CS_URS_2024_02/564952113" TargetMode="External"/><Relationship Id="rId60" Type="http://schemas.openxmlformats.org/officeDocument/2006/relationships/hyperlink" Target="https://podminky.urs.cz/item/CS_URS_2024_02/567122114" TargetMode="External"/><Relationship Id="rId65" Type="http://schemas.openxmlformats.org/officeDocument/2006/relationships/hyperlink" Target="https://podminky.urs.cz/item/CS_URS_2024_02/916131113" TargetMode="External"/><Relationship Id="rId73" Type="http://schemas.openxmlformats.org/officeDocument/2006/relationships/hyperlink" Target="https://podminky.urs.cz/item/CS_URS_2024_02/919735112" TargetMode="External"/><Relationship Id="rId78" Type="http://schemas.openxmlformats.org/officeDocument/2006/relationships/hyperlink" Target="https://podminky.urs.cz/item/CS_URS_2024_02/919735112" TargetMode="External"/><Relationship Id="rId81" Type="http://schemas.openxmlformats.org/officeDocument/2006/relationships/hyperlink" Target="https://podminky.urs.cz/item/CS_URS_2024_02/113202111" TargetMode="External"/><Relationship Id="rId86" Type="http://schemas.openxmlformats.org/officeDocument/2006/relationships/hyperlink" Target="https://podminky.urs.cz/item/CS_URS_2024_02/99722187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62751117" TargetMode="External"/><Relationship Id="rId18" Type="http://schemas.openxmlformats.org/officeDocument/2006/relationships/hyperlink" Target="https://podminky.urs.cz/item/CS_URS_2024_02/162751159" TargetMode="External"/><Relationship Id="rId26" Type="http://schemas.openxmlformats.org/officeDocument/2006/relationships/hyperlink" Target="https://podminky.urs.cz/item/CS_URS_2024_02/871241211" TargetMode="External"/><Relationship Id="rId39" Type="http://schemas.openxmlformats.org/officeDocument/2006/relationships/hyperlink" Target="https://podminky.urs.cz/item/CS_URS_2024_02/998276101" TargetMode="External"/><Relationship Id="rId21" Type="http://schemas.openxmlformats.org/officeDocument/2006/relationships/hyperlink" Target="https://podminky.urs.cz/item/CS_URS_2024_02/175111101" TargetMode="External"/><Relationship Id="rId34" Type="http://schemas.openxmlformats.org/officeDocument/2006/relationships/hyperlink" Target="https://podminky.urs.cz/item/CS_URS_2024_02/891269111" TargetMode="External"/><Relationship Id="rId42" Type="http://schemas.openxmlformats.org/officeDocument/2006/relationships/hyperlink" Target="https://podminky.urs.cz/item/CS_URS_2024_02/573211107" TargetMode="External"/><Relationship Id="rId47" Type="http://schemas.openxmlformats.org/officeDocument/2006/relationships/hyperlink" Target="https://podminky.urs.cz/item/CS_URS_2024_02/577144111" TargetMode="External"/><Relationship Id="rId50" Type="http://schemas.openxmlformats.org/officeDocument/2006/relationships/hyperlink" Target="https://podminky.urs.cz/item/CS_URS_2024_02/113107541" TargetMode="External"/><Relationship Id="rId55" Type="http://schemas.openxmlformats.org/officeDocument/2006/relationships/hyperlink" Target="https://podminky.urs.cz/item/CS_URS_2024_02/997221559" TargetMode="External"/><Relationship Id="rId7" Type="http://schemas.openxmlformats.org/officeDocument/2006/relationships/hyperlink" Target="https://podminky.urs.cz/item/CS_URS_2024_02/132454204" TargetMode="External"/><Relationship Id="rId12" Type="http://schemas.openxmlformats.org/officeDocument/2006/relationships/hyperlink" Target="https://podminky.urs.cz/item/CS_URS_2024_02/167151111" TargetMode="External"/><Relationship Id="rId17" Type="http://schemas.openxmlformats.org/officeDocument/2006/relationships/hyperlink" Target="https://podminky.urs.cz/item/CS_URS_2024_02/162751157" TargetMode="External"/><Relationship Id="rId25" Type="http://schemas.openxmlformats.org/officeDocument/2006/relationships/hyperlink" Target="https://podminky.urs.cz/item/CS_URS_2024_02/871181211" TargetMode="External"/><Relationship Id="rId33" Type="http://schemas.openxmlformats.org/officeDocument/2006/relationships/hyperlink" Target="https://podminky.urs.cz/item/CS_URS_2024_02/891219111" TargetMode="External"/><Relationship Id="rId38" Type="http://schemas.openxmlformats.org/officeDocument/2006/relationships/hyperlink" Target="https://podminky.urs.cz/item/CS_URS_2024_02/899712111" TargetMode="External"/><Relationship Id="rId46" Type="http://schemas.openxmlformats.org/officeDocument/2006/relationships/hyperlink" Target="https://podminky.urs.cz/item/CS_URS_2024_02/573211109" TargetMode="External"/><Relationship Id="rId59" Type="http://schemas.openxmlformats.org/officeDocument/2006/relationships/hyperlink" Target="https://podminky.urs.cz/item/CS_URS_2024_02/997221875" TargetMode="External"/><Relationship Id="rId2" Type="http://schemas.openxmlformats.org/officeDocument/2006/relationships/hyperlink" Target="https://podminky.urs.cz/item/CS_URS_2024_02/119001421" TargetMode="External"/><Relationship Id="rId16" Type="http://schemas.openxmlformats.org/officeDocument/2006/relationships/hyperlink" Target="https://podminky.urs.cz/item/CS_URS_2024_02/162751139" TargetMode="External"/><Relationship Id="rId20" Type="http://schemas.openxmlformats.org/officeDocument/2006/relationships/hyperlink" Target="https://podminky.urs.cz/item/CS_URS_2024_02/171201231" TargetMode="External"/><Relationship Id="rId29" Type="http://schemas.openxmlformats.org/officeDocument/2006/relationships/hyperlink" Target="https://podminky.urs.cz/item/CS_URS_2024_02/892273122" TargetMode="External"/><Relationship Id="rId41" Type="http://schemas.openxmlformats.org/officeDocument/2006/relationships/hyperlink" Target="https://podminky.urs.cz/item/CS_URS_2024_02/564851111" TargetMode="External"/><Relationship Id="rId54" Type="http://schemas.openxmlformats.org/officeDocument/2006/relationships/hyperlink" Target="https://podminky.urs.cz/item/CS_URS_2024_02/997221551" TargetMode="External"/><Relationship Id="rId1" Type="http://schemas.openxmlformats.org/officeDocument/2006/relationships/hyperlink" Target="https://podminky.urs.cz/item/CS_URS_2024_02/119001401" TargetMode="External"/><Relationship Id="rId6" Type="http://schemas.openxmlformats.org/officeDocument/2006/relationships/hyperlink" Target="https://podminky.urs.cz/item/CS_URS_2024_02/132354204" TargetMode="External"/><Relationship Id="rId11" Type="http://schemas.openxmlformats.org/officeDocument/2006/relationships/hyperlink" Target="https://podminky.urs.cz/item/CS_URS_2024_02/162351104" TargetMode="External"/><Relationship Id="rId24" Type="http://schemas.openxmlformats.org/officeDocument/2006/relationships/hyperlink" Target="https://podminky.urs.cz/item/CS_URS_2024_02/871161211" TargetMode="External"/><Relationship Id="rId32" Type="http://schemas.openxmlformats.org/officeDocument/2006/relationships/hyperlink" Target="https://podminky.urs.cz/item/CS_URS_2024_02/857241131" TargetMode="External"/><Relationship Id="rId37" Type="http://schemas.openxmlformats.org/officeDocument/2006/relationships/hyperlink" Target="https://podminky.urs.cz/item/CS_URS_2024_02/899401112" TargetMode="External"/><Relationship Id="rId40" Type="http://schemas.openxmlformats.org/officeDocument/2006/relationships/hyperlink" Target="https://podminky.urs.cz/item/CS_URS_2024_02/174151101" TargetMode="External"/><Relationship Id="rId45" Type="http://schemas.openxmlformats.org/officeDocument/2006/relationships/hyperlink" Target="https://podminky.urs.cz/item/CS_URS_2024_02/565175101" TargetMode="External"/><Relationship Id="rId53" Type="http://schemas.openxmlformats.org/officeDocument/2006/relationships/hyperlink" Target="https://podminky.urs.cz/item/CS_URS_2024_02/919735111" TargetMode="External"/><Relationship Id="rId58" Type="http://schemas.openxmlformats.org/officeDocument/2006/relationships/hyperlink" Target="https://podminky.urs.cz/item/CS_URS_2024_02/997221873" TargetMode="External"/><Relationship Id="rId5" Type="http://schemas.openxmlformats.org/officeDocument/2006/relationships/hyperlink" Target="https://podminky.urs.cz/item/CS_URS_2024_02/132254204" TargetMode="External"/><Relationship Id="rId15" Type="http://schemas.openxmlformats.org/officeDocument/2006/relationships/hyperlink" Target="https://podminky.urs.cz/item/CS_URS_2024_02/162751137" TargetMode="External"/><Relationship Id="rId23" Type="http://schemas.openxmlformats.org/officeDocument/2006/relationships/hyperlink" Target="https://podminky.urs.cz/item/CS_URS_2024_02/451572111" TargetMode="External"/><Relationship Id="rId28" Type="http://schemas.openxmlformats.org/officeDocument/2006/relationships/hyperlink" Target="https://podminky.urs.cz/item/CS_URS_2024_02/892233122" TargetMode="External"/><Relationship Id="rId36" Type="http://schemas.openxmlformats.org/officeDocument/2006/relationships/hyperlink" Target="https://podminky.urs.cz/item/CS_URS_2024_02/891181324" TargetMode="External"/><Relationship Id="rId49" Type="http://schemas.openxmlformats.org/officeDocument/2006/relationships/hyperlink" Target="https://podminky.urs.cz/item/CS_URS_2024_02/113107524" TargetMode="External"/><Relationship Id="rId57" Type="http://schemas.openxmlformats.org/officeDocument/2006/relationships/hyperlink" Target="https://podminky.urs.cz/item/CS_URS_2024_02/997221569" TargetMode="External"/><Relationship Id="rId10" Type="http://schemas.openxmlformats.org/officeDocument/2006/relationships/hyperlink" Target="https://podminky.urs.cz/item/CS_URS_2024_02/151101111" TargetMode="External"/><Relationship Id="rId19" Type="http://schemas.openxmlformats.org/officeDocument/2006/relationships/hyperlink" Target="https://podminky.urs.cz/item/CS_URS_2024_02/171251201" TargetMode="External"/><Relationship Id="rId31" Type="http://schemas.openxmlformats.org/officeDocument/2006/relationships/hyperlink" Target="https://podminky.urs.cz/item/CS_URS_2024_02/877241101" TargetMode="External"/><Relationship Id="rId44" Type="http://schemas.openxmlformats.org/officeDocument/2006/relationships/hyperlink" Target="https://podminky.urs.cz/item/CS_URS_2024_02/573211109" TargetMode="External"/><Relationship Id="rId52" Type="http://schemas.openxmlformats.org/officeDocument/2006/relationships/hyperlink" Target="https://podminky.urs.cz/item/CS_URS_2024_02/113154523" TargetMode="External"/><Relationship Id="rId60" Type="http://schemas.openxmlformats.org/officeDocument/2006/relationships/drawing" Target="../drawings/drawing3.xml"/><Relationship Id="rId4" Type="http://schemas.openxmlformats.org/officeDocument/2006/relationships/hyperlink" Target="https://podminky.urs.cz/item/CS_URS_2024_02/121151103" TargetMode="External"/><Relationship Id="rId9" Type="http://schemas.openxmlformats.org/officeDocument/2006/relationships/hyperlink" Target="https://podminky.urs.cz/item/CS_URS_2024_02/151101101" TargetMode="External"/><Relationship Id="rId14" Type="http://schemas.openxmlformats.org/officeDocument/2006/relationships/hyperlink" Target="https://podminky.urs.cz/item/CS_URS_2024_02/162751119" TargetMode="External"/><Relationship Id="rId22" Type="http://schemas.openxmlformats.org/officeDocument/2006/relationships/hyperlink" Target="https://podminky.urs.cz/item/CS_URS_2024_02/181351003" TargetMode="External"/><Relationship Id="rId27" Type="http://schemas.openxmlformats.org/officeDocument/2006/relationships/hyperlink" Target="https://podminky.urs.cz/item/CS_URS_2024_02/892241111" TargetMode="External"/><Relationship Id="rId30" Type="http://schemas.openxmlformats.org/officeDocument/2006/relationships/hyperlink" Target="https://podminky.urs.cz/item/CS_URS_2024_02/899722113" TargetMode="External"/><Relationship Id="rId35" Type="http://schemas.openxmlformats.org/officeDocument/2006/relationships/hyperlink" Target="https://podminky.urs.cz/item/CS_URS_2024_02/891161324" TargetMode="External"/><Relationship Id="rId43" Type="http://schemas.openxmlformats.org/officeDocument/2006/relationships/hyperlink" Target="https://podminky.urs.cz/item/CS_URS_2024_02/567122114" TargetMode="External"/><Relationship Id="rId48" Type="http://schemas.openxmlformats.org/officeDocument/2006/relationships/hyperlink" Target="https://podminky.urs.cz/item/CS_URS_2024_02/998225111" TargetMode="External"/><Relationship Id="rId56" Type="http://schemas.openxmlformats.org/officeDocument/2006/relationships/hyperlink" Target="https://podminky.urs.cz/item/CS_URS_2024_02/997221561" TargetMode="External"/><Relationship Id="rId8" Type="http://schemas.openxmlformats.org/officeDocument/2006/relationships/hyperlink" Target="https://podminky.urs.cz/item/CS_URS_2024_02/132554204" TargetMode="External"/><Relationship Id="rId51" Type="http://schemas.openxmlformats.org/officeDocument/2006/relationships/hyperlink" Target="https://podminky.urs.cz/item/CS_URS_2024_02/919735112" TargetMode="External"/><Relationship Id="rId3" Type="http://schemas.openxmlformats.org/officeDocument/2006/relationships/hyperlink" Target="https://podminky.urs.cz/item/CS_URS_2024_02/1290011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46" t="s">
        <v>14</v>
      </c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25"/>
      <c r="AQ5" s="25"/>
      <c r="AR5" s="23"/>
      <c r="BE5" s="343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48" t="s">
        <v>17</v>
      </c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25"/>
      <c r="AQ6" s="25"/>
      <c r="AR6" s="23"/>
      <c r="BE6" s="344"/>
      <c r="BS6" s="20" t="s">
        <v>18</v>
      </c>
    </row>
    <row r="7" spans="1:74" s="1" customFormat="1" ht="12" customHeight="1">
      <c r="B7" s="24"/>
      <c r="C7" s="25"/>
      <c r="D7" s="32" t="s">
        <v>19</v>
      </c>
      <c r="E7" s="25"/>
      <c r="F7" s="25"/>
      <c r="G7" s="25"/>
      <c r="H7" s="25"/>
      <c r="I7" s="25"/>
      <c r="J7" s="25"/>
      <c r="K7" s="30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21</v>
      </c>
      <c r="AL7" s="25"/>
      <c r="AM7" s="25"/>
      <c r="AN7" s="30" t="s">
        <v>20</v>
      </c>
      <c r="AO7" s="25"/>
      <c r="AP7" s="25"/>
      <c r="AQ7" s="25"/>
      <c r="AR7" s="23"/>
      <c r="BE7" s="344"/>
      <c r="BS7" s="20" t="s">
        <v>22</v>
      </c>
    </row>
    <row r="8" spans="1:74" s="1" customFormat="1" ht="12" customHeight="1">
      <c r="B8" s="24"/>
      <c r="C8" s="25"/>
      <c r="D8" s="32" t="s">
        <v>23</v>
      </c>
      <c r="E8" s="25"/>
      <c r="F8" s="25"/>
      <c r="G8" s="25"/>
      <c r="H8" s="25"/>
      <c r="I8" s="25"/>
      <c r="J8" s="25"/>
      <c r="K8" s="30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25</v>
      </c>
      <c r="AL8" s="25"/>
      <c r="AM8" s="25"/>
      <c r="AN8" s="33" t="s">
        <v>26</v>
      </c>
      <c r="AO8" s="25"/>
      <c r="AP8" s="25"/>
      <c r="AQ8" s="25"/>
      <c r="AR8" s="23"/>
      <c r="BE8" s="344"/>
      <c r="BS8" s="20" t="s">
        <v>22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4"/>
      <c r="BS9" s="20" t="s">
        <v>22</v>
      </c>
    </row>
    <row r="10" spans="1:74" s="1" customFormat="1" ht="12" customHeight="1">
      <c r="B10" s="24"/>
      <c r="C10" s="25"/>
      <c r="D10" s="32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28</v>
      </c>
      <c r="AL10" s="25"/>
      <c r="AM10" s="25"/>
      <c r="AN10" s="30" t="s">
        <v>20</v>
      </c>
      <c r="AO10" s="25"/>
      <c r="AP10" s="25"/>
      <c r="AQ10" s="25"/>
      <c r="AR10" s="23"/>
      <c r="BE10" s="344"/>
      <c r="BS10" s="20" t="s">
        <v>18</v>
      </c>
    </row>
    <row r="11" spans="1:74" s="1" customFormat="1" ht="18.399999999999999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30</v>
      </c>
      <c r="AL11" s="25"/>
      <c r="AM11" s="25"/>
      <c r="AN11" s="30" t="s">
        <v>20</v>
      </c>
      <c r="AO11" s="25"/>
      <c r="AP11" s="25"/>
      <c r="AQ11" s="25"/>
      <c r="AR11" s="23"/>
      <c r="BE11" s="344"/>
      <c r="BS11" s="20" t="s">
        <v>18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4"/>
      <c r="BS12" s="20" t="s">
        <v>18</v>
      </c>
    </row>
    <row r="13" spans="1:74" s="1" customFormat="1" ht="12" customHeight="1">
      <c r="B13" s="24"/>
      <c r="C13" s="25"/>
      <c r="D13" s="32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28</v>
      </c>
      <c r="AL13" s="25"/>
      <c r="AM13" s="25"/>
      <c r="AN13" s="34" t="s">
        <v>32</v>
      </c>
      <c r="AO13" s="25"/>
      <c r="AP13" s="25"/>
      <c r="AQ13" s="25"/>
      <c r="AR13" s="23"/>
      <c r="BE13" s="344"/>
      <c r="BS13" s="20" t="s">
        <v>18</v>
      </c>
    </row>
    <row r="14" spans="1:74" ht="12.75">
      <c r="B14" s="24"/>
      <c r="C14" s="25"/>
      <c r="D14" s="25"/>
      <c r="E14" s="349" t="s">
        <v>32</v>
      </c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32" t="s">
        <v>30</v>
      </c>
      <c r="AL14" s="25"/>
      <c r="AM14" s="25"/>
      <c r="AN14" s="34" t="s">
        <v>32</v>
      </c>
      <c r="AO14" s="25"/>
      <c r="AP14" s="25"/>
      <c r="AQ14" s="25"/>
      <c r="AR14" s="23"/>
      <c r="BE14" s="344"/>
      <c r="BS14" s="20" t="s">
        <v>18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4"/>
      <c r="BS15" s="20" t="s">
        <v>4</v>
      </c>
    </row>
    <row r="16" spans="1:74" s="1" customFormat="1" ht="12" customHeight="1">
      <c r="B16" s="24"/>
      <c r="C16" s="25"/>
      <c r="D16" s="32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28</v>
      </c>
      <c r="AL16" s="25"/>
      <c r="AM16" s="25"/>
      <c r="AN16" s="30" t="s">
        <v>20</v>
      </c>
      <c r="AO16" s="25"/>
      <c r="AP16" s="25"/>
      <c r="AQ16" s="25"/>
      <c r="AR16" s="23"/>
      <c r="BE16" s="344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30</v>
      </c>
      <c r="AL17" s="25"/>
      <c r="AM17" s="25"/>
      <c r="AN17" s="30" t="s">
        <v>20</v>
      </c>
      <c r="AO17" s="25"/>
      <c r="AP17" s="25"/>
      <c r="AQ17" s="25"/>
      <c r="AR17" s="23"/>
      <c r="BE17" s="344"/>
      <c r="BS17" s="20" t="s">
        <v>35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4"/>
      <c r="BS18" s="20" t="s">
        <v>6</v>
      </c>
    </row>
    <row r="19" spans="1:71" s="1" customFormat="1" ht="12" customHeight="1">
      <c r="B19" s="24"/>
      <c r="C19" s="25"/>
      <c r="D19" s="32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28</v>
      </c>
      <c r="AL19" s="25"/>
      <c r="AM19" s="25"/>
      <c r="AN19" s="30" t="s">
        <v>20</v>
      </c>
      <c r="AO19" s="25"/>
      <c r="AP19" s="25"/>
      <c r="AQ19" s="25"/>
      <c r="AR19" s="23"/>
      <c r="BE19" s="344"/>
      <c r="BS19" s="20" t="s">
        <v>18</v>
      </c>
    </row>
    <row r="20" spans="1:71" s="1" customFormat="1" ht="18.399999999999999" customHeight="1">
      <c r="B20" s="24"/>
      <c r="C20" s="25"/>
      <c r="D20" s="25"/>
      <c r="E20" s="30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30</v>
      </c>
      <c r="AL20" s="25"/>
      <c r="AM20" s="25"/>
      <c r="AN20" s="30" t="s">
        <v>20</v>
      </c>
      <c r="AO20" s="25"/>
      <c r="AP20" s="25"/>
      <c r="AQ20" s="25"/>
      <c r="AR20" s="23"/>
      <c r="BE20" s="344"/>
      <c r="BS20" s="20" t="s">
        <v>35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4"/>
    </row>
    <row r="22" spans="1:71" s="1" customFormat="1" ht="12" customHeight="1">
      <c r="B22" s="24"/>
      <c r="C22" s="25"/>
      <c r="D22" s="32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4"/>
    </row>
    <row r="23" spans="1:71" s="1" customFormat="1" ht="39.75" customHeight="1">
      <c r="B23" s="24"/>
      <c r="C23" s="25"/>
      <c r="D23" s="25"/>
      <c r="E23" s="351" t="s">
        <v>39</v>
      </c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25"/>
      <c r="AP23" s="25"/>
      <c r="AQ23" s="25"/>
      <c r="AR23" s="23"/>
      <c r="BE23" s="344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4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44"/>
    </row>
    <row r="26" spans="1:71" s="2" customFormat="1" ht="25.9" customHeight="1">
      <c r="A26" s="37"/>
      <c r="B26" s="38"/>
      <c r="C26" s="39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52">
        <f>ROUNDUP(AG54,2)</f>
        <v>0</v>
      </c>
      <c r="AL26" s="353"/>
      <c r="AM26" s="353"/>
      <c r="AN26" s="353"/>
      <c r="AO26" s="353"/>
      <c r="AP26" s="39"/>
      <c r="AQ26" s="39"/>
      <c r="AR26" s="42"/>
      <c r="BE26" s="344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44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54" t="s">
        <v>41</v>
      </c>
      <c r="M28" s="354"/>
      <c r="N28" s="354"/>
      <c r="O28" s="354"/>
      <c r="P28" s="354"/>
      <c r="Q28" s="39"/>
      <c r="R28" s="39"/>
      <c r="S28" s="39"/>
      <c r="T28" s="39"/>
      <c r="U28" s="39"/>
      <c r="V28" s="39"/>
      <c r="W28" s="354" t="s">
        <v>42</v>
      </c>
      <c r="X28" s="354"/>
      <c r="Y28" s="354"/>
      <c r="Z28" s="354"/>
      <c r="AA28" s="354"/>
      <c r="AB28" s="354"/>
      <c r="AC28" s="354"/>
      <c r="AD28" s="354"/>
      <c r="AE28" s="354"/>
      <c r="AF28" s="39"/>
      <c r="AG28" s="39"/>
      <c r="AH28" s="39"/>
      <c r="AI28" s="39"/>
      <c r="AJ28" s="39"/>
      <c r="AK28" s="354" t="s">
        <v>43</v>
      </c>
      <c r="AL28" s="354"/>
      <c r="AM28" s="354"/>
      <c r="AN28" s="354"/>
      <c r="AO28" s="354"/>
      <c r="AP28" s="39"/>
      <c r="AQ28" s="39"/>
      <c r="AR28" s="42"/>
      <c r="BE28" s="344"/>
    </row>
    <row r="29" spans="1:71" s="3" customFormat="1" ht="14.45" customHeight="1">
      <c r="B29" s="43"/>
      <c r="C29" s="44"/>
      <c r="D29" s="32" t="s">
        <v>44</v>
      </c>
      <c r="E29" s="44"/>
      <c r="F29" s="32" t="s">
        <v>45</v>
      </c>
      <c r="G29" s="44"/>
      <c r="H29" s="44"/>
      <c r="I29" s="44"/>
      <c r="J29" s="44"/>
      <c r="K29" s="44"/>
      <c r="L29" s="357">
        <v>0.21</v>
      </c>
      <c r="M29" s="356"/>
      <c r="N29" s="356"/>
      <c r="O29" s="356"/>
      <c r="P29" s="356"/>
      <c r="Q29" s="44"/>
      <c r="R29" s="44"/>
      <c r="S29" s="44"/>
      <c r="T29" s="44"/>
      <c r="U29" s="44"/>
      <c r="V29" s="44"/>
      <c r="W29" s="355">
        <f>ROUNDUP(AZ54, 2)</f>
        <v>0</v>
      </c>
      <c r="X29" s="356"/>
      <c r="Y29" s="356"/>
      <c r="Z29" s="356"/>
      <c r="AA29" s="356"/>
      <c r="AB29" s="356"/>
      <c r="AC29" s="356"/>
      <c r="AD29" s="356"/>
      <c r="AE29" s="356"/>
      <c r="AF29" s="44"/>
      <c r="AG29" s="44"/>
      <c r="AH29" s="44"/>
      <c r="AI29" s="44"/>
      <c r="AJ29" s="44"/>
      <c r="AK29" s="355">
        <f>ROUNDUP(AV54, 2)</f>
        <v>0</v>
      </c>
      <c r="AL29" s="356"/>
      <c r="AM29" s="356"/>
      <c r="AN29" s="356"/>
      <c r="AO29" s="356"/>
      <c r="AP29" s="44"/>
      <c r="AQ29" s="44"/>
      <c r="AR29" s="45"/>
      <c r="BE29" s="345"/>
    </row>
    <row r="30" spans="1:71" s="3" customFormat="1" ht="14.45" customHeight="1">
      <c r="B30" s="43"/>
      <c r="C30" s="44"/>
      <c r="D30" s="44"/>
      <c r="E30" s="44"/>
      <c r="F30" s="32" t="s">
        <v>46</v>
      </c>
      <c r="G30" s="44"/>
      <c r="H30" s="44"/>
      <c r="I30" s="44"/>
      <c r="J30" s="44"/>
      <c r="K30" s="44"/>
      <c r="L30" s="357">
        <v>0.15</v>
      </c>
      <c r="M30" s="356"/>
      <c r="N30" s="356"/>
      <c r="O30" s="356"/>
      <c r="P30" s="356"/>
      <c r="Q30" s="44"/>
      <c r="R30" s="44"/>
      <c r="S30" s="44"/>
      <c r="T30" s="44"/>
      <c r="U30" s="44"/>
      <c r="V30" s="44"/>
      <c r="W30" s="355">
        <f>ROUNDUP(BA54, 2)</f>
        <v>0</v>
      </c>
      <c r="X30" s="356"/>
      <c r="Y30" s="356"/>
      <c r="Z30" s="356"/>
      <c r="AA30" s="356"/>
      <c r="AB30" s="356"/>
      <c r="AC30" s="356"/>
      <c r="AD30" s="356"/>
      <c r="AE30" s="356"/>
      <c r="AF30" s="44"/>
      <c r="AG30" s="44"/>
      <c r="AH30" s="44"/>
      <c r="AI30" s="44"/>
      <c r="AJ30" s="44"/>
      <c r="AK30" s="355">
        <f>ROUNDUP(AW54, 2)</f>
        <v>0</v>
      </c>
      <c r="AL30" s="356"/>
      <c r="AM30" s="356"/>
      <c r="AN30" s="356"/>
      <c r="AO30" s="356"/>
      <c r="AP30" s="44"/>
      <c r="AQ30" s="44"/>
      <c r="AR30" s="45"/>
      <c r="BE30" s="345"/>
    </row>
    <row r="31" spans="1:71" s="3" customFormat="1" ht="14.45" hidden="1" customHeight="1">
      <c r="B31" s="43"/>
      <c r="C31" s="44"/>
      <c r="D31" s="44"/>
      <c r="E31" s="44"/>
      <c r="F31" s="32" t="s">
        <v>47</v>
      </c>
      <c r="G31" s="44"/>
      <c r="H31" s="44"/>
      <c r="I31" s="44"/>
      <c r="J31" s="44"/>
      <c r="K31" s="44"/>
      <c r="L31" s="357">
        <v>0.21</v>
      </c>
      <c r="M31" s="356"/>
      <c r="N31" s="356"/>
      <c r="O31" s="356"/>
      <c r="P31" s="356"/>
      <c r="Q31" s="44"/>
      <c r="R31" s="44"/>
      <c r="S31" s="44"/>
      <c r="T31" s="44"/>
      <c r="U31" s="44"/>
      <c r="V31" s="44"/>
      <c r="W31" s="355">
        <f>ROUNDUP(BB54, 2)</f>
        <v>0</v>
      </c>
      <c r="X31" s="356"/>
      <c r="Y31" s="356"/>
      <c r="Z31" s="356"/>
      <c r="AA31" s="356"/>
      <c r="AB31" s="356"/>
      <c r="AC31" s="356"/>
      <c r="AD31" s="356"/>
      <c r="AE31" s="356"/>
      <c r="AF31" s="44"/>
      <c r="AG31" s="44"/>
      <c r="AH31" s="44"/>
      <c r="AI31" s="44"/>
      <c r="AJ31" s="44"/>
      <c r="AK31" s="355">
        <v>0</v>
      </c>
      <c r="AL31" s="356"/>
      <c r="AM31" s="356"/>
      <c r="AN31" s="356"/>
      <c r="AO31" s="356"/>
      <c r="AP31" s="44"/>
      <c r="AQ31" s="44"/>
      <c r="AR31" s="45"/>
      <c r="BE31" s="345"/>
    </row>
    <row r="32" spans="1:71" s="3" customFormat="1" ht="14.45" hidden="1" customHeight="1">
      <c r="B32" s="43"/>
      <c r="C32" s="44"/>
      <c r="D32" s="44"/>
      <c r="E32" s="44"/>
      <c r="F32" s="32" t="s">
        <v>48</v>
      </c>
      <c r="G32" s="44"/>
      <c r="H32" s="44"/>
      <c r="I32" s="44"/>
      <c r="J32" s="44"/>
      <c r="K32" s="44"/>
      <c r="L32" s="357">
        <v>0.15</v>
      </c>
      <c r="M32" s="356"/>
      <c r="N32" s="356"/>
      <c r="O32" s="356"/>
      <c r="P32" s="356"/>
      <c r="Q32" s="44"/>
      <c r="R32" s="44"/>
      <c r="S32" s="44"/>
      <c r="T32" s="44"/>
      <c r="U32" s="44"/>
      <c r="V32" s="44"/>
      <c r="W32" s="355">
        <f>ROUNDUP(BC54, 2)</f>
        <v>0</v>
      </c>
      <c r="X32" s="356"/>
      <c r="Y32" s="356"/>
      <c r="Z32" s="356"/>
      <c r="AA32" s="356"/>
      <c r="AB32" s="356"/>
      <c r="AC32" s="356"/>
      <c r="AD32" s="356"/>
      <c r="AE32" s="356"/>
      <c r="AF32" s="44"/>
      <c r="AG32" s="44"/>
      <c r="AH32" s="44"/>
      <c r="AI32" s="44"/>
      <c r="AJ32" s="44"/>
      <c r="AK32" s="355">
        <v>0</v>
      </c>
      <c r="AL32" s="356"/>
      <c r="AM32" s="356"/>
      <c r="AN32" s="356"/>
      <c r="AO32" s="356"/>
      <c r="AP32" s="44"/>
      <c r="AQ32" s="44"/>
      <c r="AR32" s="45"/>
      <c r="BE32" s="345"/>
    </row>
    <row r="33" spans="1:57" s="3" customFormat="1" ht="14.45" hidden="1" customHeight="1">
      <c r="B33" s="43"/>
      <c r="C33" s="44"/>
      <c r="D33" s="44"/>
      <c r="E33" s="44"/>
      <c r="F33" s="32" t="s">
        <v>49</v>
      </c>
      <c r="G33" s="44"/>
      <c r="H33" s="44"/>
      <c r="I33" s="44"/>
      <c r="J33" s="44"/>
      <c r="K33" s="44"/>
      <c r="L33" s="357">
        <v>0</v>
      </c>
      <c r="M33" s="356"/>
      <c r="N33" s="356"/>
      <c r="O33" s="356"/>
      <c r="P33" s="356"/>
      <c r="Q33" s="44"/>
      <c r="R33" s="44"/>
      <c r="S33" s="44"/>
      <c r="T33" s="44"/>
      <c r="U33" s="44"/>
      <c r="V33" s="44"/>
      <c r="W33" s="355">
        <f>ROUNDUP(BD54, 2)</f>
        <v>0</v>
      </c>
      <c r="X33" s="356"/>
      <c r="Y33" s="356"/>
      <c r="Z33" s="356"/>
      <c r="AA33" s="356"/>
      <c r="AB33" s="356"/>
      <c r="AC33" s="356"/>
      <c r="AD33" s="356"/>
      <c r="AE33" s="356"/>
      <c r="AF33" s="44"/>
      <c r="AG33" s="44"/>
      <c r="AH33" s="44"/>
      <c r="AI33" s="44"/>
      <c r="AJ33" s="44"/>
      <c r="AK33" s="355">
        <v>0</v>
      </c>
      <c r="AL33" s="356"/>
      <c r="AM33" s="356"/>
      <c r="AN33" s="356"/>
      <c r="AO33" s="356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50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51</v>
      </c>
      <c r="U35" s="48"/>
      <c r="V35" s="48"/>
      <c r="W35" s="48"/>
      <c r="X35" s="358" t="s">
        <v>52</v>
      </c>
      <c r="Y35" s="359"/>
      <c r="Z35" s="359"/>
      <c r="AA35" s="359"/>
      <c r="AB35" s="359"/>
      <c r="AC35" s="48"/>
      <c r="AD35" s="48"/>
      <c r="AE35" s="48"/>
      <c r="AF35" s="48"/>
      <c r="AG35" s="48"/>
      <c r="AH35" s="48"/>
      <c r="AI35" s="48"/>
      <c r="AJ35" s="48"/>
      <c r="AK35" s="360">
        <f>SUM(AK26:AK33)</f>
        <v>0</v>
      </c>
      <c r="AL35" s="359"/>
      <c r="AM35" s="359"/>
      <c r="AN35" s="359"/>
      <c r="AO35" s="361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SKRI208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62" t="str">
        <f>K6</f>
        <v>Tišnov, ul.Cihlářská - oprava veřejného vodovodu</v>
      </c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23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Tišnov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25</v>
      </c>
      <c r="AJ47" s="39"/>
      <c r="AK47" s="39"/>
      <c r="AL47" s="39"/>
      <c r="AM47" s="364" t="str">
        <f>IF(AN8= "","",AN8)</f>
        <v>4. 9. 2024</v>
      </c>
      <c r="AN47" s="364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27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Svazek vodovodů a kanalizací Tišnovsko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365" t="str">
        <f>IF(E17="","",E17)</f>
        <v>Marcela Skříčková</v>
      </c>
      <c r="AN49" s="366"/>
      <c r="AO49" s="366"/>
      <c r="AP49" s="366"/>
      <c r="AQ49" s="39"/>
      <c r="AR49" s="42"/>
      <c r="AS49" s="367" t="s">
        <v>54</v>
      </c>
      <c r="AT49" s="368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36</v>
      </c>
      <c r="AJ50" s="39"/>
      <c r="AK50" s="39"/>
      <c r="AL50" s="39"/>
      <c r="AM50" s="365" t="str">
        <f>IF(E20="","",E20)</f>
        <v xml:space="preserve"> </v>
      </c>
      <c r="AN50" s="366"/>
      <c r="AO50" s="366"/>
      <c r="AP50" s="366"/>
      <c r="AQ50" s="39"/>
      <c r="AR50" s="42"/>
      <c r="AS50" s="369"/>
      <c r="AT50" s="370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71"/>
      <c r="AT51" s="372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73" t="s">
        <v>55</v>
      </c>
      <c r="D52" s="374"/>
      <c r="E52" s="374"/>
      <c r="F52" s="374"/>
      <c r="G52" s="374"/>
      <c r="H52" s="69"/>
      <c r="I52" s="375" t="s">
        <v>56</v>
      </c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4"/>
      <c r="AC52" s="374"/>
      <c r="AD52" s="374"/>
      <c r="AE52" s="374"/>
      <c r="AF52" s="374"/>
      <c r="AG52" s="376" t="s">
        <v>57</v>
      </c>
      <c r="AH52" s="374"/>
      <c r="AI52" s="374"/>
      <c r="AJ52" s="374"/>
      <c r="AK52" s="374"/>
      <c r="AL52" s="374"/>
      <c r="AM52" s="374"/>
      <c r="AN52" s="375" t="s">
        <v>58</v>
      </c>
      <c r="AO52" s="374"/>
      <c r="AP52" s="374"/>
      <c r="AQ52" s="70" t="s">
        <v>59</v>
      </c>
      <c r="AR52" s="42"/>
      <c r="AS52" s="71" t="s">
        <v>60</v>
      </c>
      <c r="AT52" s="72" t="s">
        <v>61</v>
      </c>
      <c r="AU52" s="72" t="s">
        <v>62</v>
      </c>
      <c r="AV52" s="72" t="s">
        <v>63</v>
      </c>
      <c r="AW52" s="72" t="s">
        <v>64</v>
      </c>
      <c r="AX52" s="72" t="s">
        <v>65</v>
      </c>
      <c r="AY52" s="72" t="s">
        <v>66</v>
      </c>
      <c r="AZ52" s="72" t="s">
        <v>67</v>
      </c>
      <c r="BA52" s="72" t="s">
        <v>68</v>
      </c>
      <c r="BB52" s="72" t="s">
        <v>69</v>
      </c>
      <c r="BC52" s="72" t="s">
        <v>70</v>
      </c>
      <c r="BD52" s="73" t="s">
        <v>71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72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80">
        <f>ROUNDUP(SUM(AG55:AG56),2)</f>
        <v>0</v>
      </c>
      <c r="AH54" s="380"/>
      <c r="AI54" s="380"/>
      <c r="AJ54" s="380"/>
      <c r="AK54" s="380"/>
      <c r="AL54" s="380"/>
      <c r="AM54" s="380"/>
      <c r="AN54" s="381">
        <f>SUM(AG54,AT54)</f>
        <v>0</v>
      </c>
      <c r="AO54" s="381"/>
      <c r="AP54" s="381"/>
      <c r="AQ54" s="81" t="s">
        <v>20</v>
      </c>
      <c r="AR54" s="82"/>
      <c r="AS54" s="83">
        <f>ROUNDUP(SUM(AS55:AS56),2)</f>
        <v>0</v>
      </c>
      <c r="AT54" s="84">
        <f>ROUNDUP(SUM(AV54:AW54),1)</f>
        <v>0</v>
      </c>
      <c r="AU54" s="85">
        <f>ROUNDUP(SUM(AU55:AU56),5)</f>
        <v>0</v>
      </c>
      <c r="AV54" s="84">
        <f>ROUNDUP(AZ54*L29,1)</f>
        <v>0</v>
      </c>
      <c r="AW54" s="84">
        <f>ROUNDUP(BA54*L30,1)</f>
        <v>0</v>
      </c>
      <c r="AX54" s="84">
        <f>ROUNDUP(BB54*L29,1)</f>
        <v>0</v>
      </c>
      <c r="AY54" s="84">
        <f>ROUNDUP(BC54*L30,1)</f>
        <v>0</v>
      </c>
      <c r="AZ54" s="84">
        <f>ROUNDUP(SUM(AZ55:AZ56),2)</f>
        <v>0</v>
      </c>
      <c r="BA54" s="84">
        <f>ROUNDUP(SUM(BA55:BA56),2)</f>
        <v>0</v>
      </c>
      <c r="BB54" s="84">
        <f>ROUNDUP(SUM(BB55:BB56),2)</f>
        <v>0</v>
      </c>
      <c r="BC54" s="84">
        <f>ROUNDUP(SUM(BC55:BC56),2)</f>
        <v>0</v>
      </c>
      <c r="BD54" s="86">
        <f>ROUNDUP(SUM(BD55:BD56),2)</f>
        <v>0</v>
      </c>
      <c r="BS54" s="87" t="s">
        <v>73</v>
      </c>
      <c r="BT54" s="87" t="s">
        <v>74</v>
      </c>
      <c r="BU54" s="88" t="s">
        <v>75</v>
      </c>
      <c r="BV54" s="87" t="s">
        <v>76</v>
      </c>
      <c r="BW54" s="87" t="s">
        <v>5</v>
      </c>
      <c r="BX54" s="87" t="s">
        <v>77</v>
      </c>
      <c r="CL54" s="87" t="s">
        <v>20</v>
      </c>
    </row>
    <row r="55" spans="1:91" s="7" customFormat="1" ht="16.5" customHeight="1">
      <c r="A55" s="89" t="s">
        <v>78</v>
      </c>
      <c r="B55" s="90"/>
      <c r="C55" s="91"/>
      <c r="D55" s="379" t="s">
        <v>79</v>
      </c>
      <c r="E55" s="379"/>
      <c r="F55" s="379"/>
      <c r="G55" s="379"/>
      <c r="H55" s="379"/>
      <c r="I55" s="92"/>
      <c r="J55" s="379" t="s">
        <v>80</v>
      </c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  <c r="AG55" s="377">
        <f>'SO 01a - Vodovodní řad v ...'!J30</f>
        <v>0</v>
      </c>
      <c r="AH55" s="378"/>
      <c r="AI55" s="378"/>
      <c r="AJ55" s="378"/>
      <c r="AK55" s="378"/>
      <c r="AL55" s="378"/>
      <c r="AM55" s="378"/>
      <c r="AN55" s="377">
        <f>SUM(AG55,AT55)</f>
        <v>0</v>
      </c>
      <c r="AO55" s="378"/>
      <c r="AP55" s="378"/>
      <c r="AQ55" s="93" t="s">
        <v>81</v>
      </c>
      <c r="AR55" s="94"/>
      <c r="AS55" s="95">
        <v>0</v>
      </c>
      <c r="AT55" s="96">
        <f>ROUNDUP(SUM(AV55:AW55),1)</f>
        <v>0</v>
      </c>
      <c r="AU55" s="97">
        <f>'SO 01a - Vodovodní řad v ...'!P91</f>
        <v>0</v>
      </c>
      <c r="AV55" s="96">
        <f>'SO 01a - Vodovodní řad v ...'!J33</f>
        <v>0</v>
      </c>
      <c r="AW55" s="96">
        <f>'SO 01a - Vodovodní řad v ...'!J34</f>
        <v>0</v>
      </c>
      <c r="AX55" s="96">
        <f>'SO 01a - Vodovodní řad v ...'!J35</f>
        <v>0</v>
      </c>
      <c r="AY55" s="96">
        <f>'SO 01a - Vodovodní řad v ...'!J36</f>
        <v>0</v>
      </c>
      <c r="AZ55" s="96">
        <f>'SO 01a - Vodovodní řad v ...'!F33</f>
        <v>0</v>
      </c>
      <c r="BA55" s="96">
        <f>'SO 01a - Vodovodní řad v ...'!F34</f>
        <v>0</v>
      </c>
      <c r="BB55" s="96">
        <f>'SO 01a - Vodovodní řad v ...'!F35</f>
        <v>0</v>
      </c>
      <c r="BC55" s="96">
        <f>'SO 01a - Vodovodní řad v ...'!F36</f>
        <v>0</v>
      </c>
      <c r="BD55" s="98">
        <f>'SO 01a - Vodovodní řad v ...'!F37</f>
        <v>0</v>
      </c>
      <c r="BT55" s="99" t="s">
        <v>22</v>
      </c>
      <c r="BV55" s="99" t="s">
        <v>76</v>
      </c>
      <c r="BW55" s="99" t="s">
        <v>82</v>
      </c>
      <c r="BX55" s="99" t="s">
        <v>5</v>
      </c>
      <c r="CL55" s="99" t="s">
        <v>83</v>
      </c>
      <c r="CM55" s="99" t="s">
        <v>84</v>
      </c>
    </row>
    <row r="56" spans="1:91" s="7" customFormat="1" ht="24.75" customHeight="1">
      <c r="A56" s="89" t="s">
        <v>78</v>
      </c>
      <c r="B56" s="90"/>
      <c r="C56" s="91"/>
      <c r="D56" s="379" t="s">
        <v>85</v>
      </c>
      <c r="E56" s="379"/>
      <c r="F56" s="379"/>
      <c r="G56" s="379"/>
      <c r="H56" s="379"/>
      <c r="I56" s="92"/>
      <c r="J56" s="379" t="s">
        <v>86</v>
      </c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7">
        <f>'SO 01b - Vodovodní přípoj...'!J30</f>
        <v>0</v>
      </c>
      <c r="AH56" s="378"/>
      <c r="AI56" s="378"/>
      <c r="AJ56" s="378"/>
      <c r="AK56" s="378"/>
      <c r="AL56" s="378"/>
      <c r="AM56" s="378"/>
      <c r="AN56" s="377">
        <f>SUM(AG56,AT56)</f>
        <v>0</v>
      </c>
      <c r="AO56" s="378"/>
      <c r="AP56" s="378"/>
      <c r="AQ56" s="93" t="s">
        <v>81</v>
      </c>
      <c r="AR56" s="94"/>
      <c r="AS56" s="100">
        <v>0</v>
      </c>
      <c r="AT56" s="101">
        <f>ROUNDUP(SUM(AV56:AW56),1)</f>
        <v>0</v>
      </c>
      <c r="AU56" s="102">
        <f>'SO 01b - Vodovodní přípoj...'!P91</f>
        <v>0</v>
      </c>
      <c r="AV56" s="101">
        <f>'SO 01b - Vodovodní přípoj...'!J33</f>
        <v>0</v>
      </c>
      <c r="AW56" s="101">
        <f>'SO 01b - Vodovodní přípoj...'!J34</f>
        <v>0</v>
      </c>
      <c r="AX56" s="101">
        <f>'SO 01b - Vodovodní přípoj...'!J35</f>
        <v>0</v>
      </c>
      <c r="AY56" s="101">
        <f>'SO 01b - Vodovodní přípoj...'!J36</f>
        <v>0</v>
      </c>
      <c r="AZ56" s="101">
        <f>'SO 01b - Vodovodní přípoj...'!F33</f>
        <v>0</v>
      </c>
      <c r="BA56" s="101">
        <f>'SO 01b - Vodovodní přípoj...'!F34</f>
        <v>0</v>
      </c>
      <c r="BB56" s="101">
        <f>'SO 01b - Vodovodní přípoj...'!F35</f>
        <v>0</v>
      </c>
      <c r="BC56" s="101">
        <f>'SO 01b - Vodovodní přípoj...'!F36</f>
        <v>0</v>
      </c>
      <c r="BD56" s="103">
        <f>'SO 01b - Vodovodní přípoj...'!F37</f>
        <v>0</v>
      </c>
      <c r="BT56" s="99" t="s">
        <v>22</v>
      </c>
      <c r="BV56" s="99" t="s">
        <v>76</v>
      </c>
      <c r="BW56" s="99" t="s">
        <v>87</v>
      </c>
      <c r="BX56" s="99" t="s">
        <v>5</v>
      </c>
      <c r="CL56" s="99" t="s">
        <v>83</v>
      </c>
      <c r="CM56" s="99" t="s">
        <v>84</v>
      </c>
    </row>
    <row r="57" spans="1:91" s="2" customFormat="1" ht="30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2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pans="1:91" s="2" customFormat="1" ht="6.95" customHeight="1">
      <c r="A58" s="37"/>
      <c r="B58" s="50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42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sheetProtection password="CC35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a - Vodovodní řad v ...'!C2" display="/"/>
    <hyperlink ref="A56" location="'SO 01b - Vodovodní přípoj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20" t="s">
        <v>82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88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3" t="str">
        <f>'Rekapitulace stavby'!K6</f>
        <v>Tišnov, ul.Cihlářská - oprava veřejného vodovodu</v>
      </c>
      <c r="F7" s="384"/>
      <c r="G7" s="384"/>
      <c r="H7" s="384"/>
      <c r="L7" s="23"/>
    </row>
    <row r="8" spans="1:46" s="2" customFormat="1" ht="12" customHeight="1">
      <c r="A8" s="37"/>
      <c r="B8" s="42"/>
      <c r="C8" s="37"/>
      <c r="D8" s="108" t="s">
        <v>89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5" t="s">
        <v>90</v>
      </c>
      <c r="F9" s="386"/>
      <c r="G9" s="386"/>
      <c r="H9" s="386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91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4. 9. 2024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7" t="str">
        <f>'Rekapitulace stavby'!E14</f>
        <v>Vyplň údaj</v>
      </c>
      <c r="F18" s="388"/>
      <c r="G18" s="388"/>
      <c r="H18" s="388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9" t="s">
        <v>39</v>
      </c>
      <c r="F27" s="389"/>
      <c r="G27" s="389"/>
      <c r="H27" s="389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ROUNDUP((SUM(BE91:BE673)),  2)</f>
        <v>0</v>
      </c>
      <c r="G33" s="37"/>
      <c r="H33" s="37"/>
      <c r="I33" s="121">
        <v>0.21</v>
      </c>
      <c r="J33" s="120">
        <f>ROUNDUP(((SUM(BE91:BE673))*I33),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ROUNDUP((SUM(BF91:BF673)),  2)</f>
        <v>0</v>
      </c>
      <c r="G34" s="37"/>
      <c r="H34" s="37"/>
      <c r="I34" s="121">
        <v>0.15</v>
      </c>
      <c r="J34" s="120">
        <f>ROUNDUP(((SUM(BF91:BF673))*I34),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ROUNDUP((SUM(BG91:BG673)),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ROUNDUP((SUM(BH91:BH673)),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ROUNDUP((SUM(BI91:BI673)),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92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90" t="str">
        <f>E7</f>
        <v>Tišnov, ul.Cihlářská - oprava veřejného vodovodu</v>
      </c>
      <c r="F48" s="391"/>
      <c r="G48" s="391"/>
      <c r="H48" s="391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89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2" t="str">
        <f>E9</f>
        <v>SO 01a - Vodovodní řad v ul. Cihlářská, Mrštíkova</v>
      </c>
      <c r="F50" s="392"/>
      <c r="G50" s="392"/>
      <c r="H50" s="392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4. 9. 2024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93</v>
      </c>
      <c r="D57" s="134"/>
      <c r="E57" s="134"/>
      <c r="F57" s="134"/>
      <c r="G57" s="134"/>
      <c r="H57" s="134"/>
      <c r="I57" s="134"/>
      <c r="J57" s="135" t="s">
        <v>94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95</v>
      </c>
    </row>
    <row r="60" spans="1:47" s="9" customFormat="1" ht="24.95" customHeight="1">
      <c r="B60" s="137"/>
      <c r="C60" s="138"/>
      <c r="D60" s="139" t="s">
        <v>96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97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98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99</v>
      </c>
      <c r="E63" s="146"/>
      <c r="F63" s="146"/>
      <c r="G63" s="146"/>
      <c r="H63" s="146"/>
      <c r="I63" s="146"/>
      <c r="J63" s="147">
        <f>J264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100</v>
      </c>
      <c r="E64" s="146"/>
      <c r="F64" s="146"/>
      <c r="G64" s="146"/>
      <c r="H64" s="146"/>
      <c r="I64" s="146"/>
      <c r="J64" s="147">
        <f>J280</f>
        <v>0</v>
      </c>
      <c r="K64" s="144"/>
      <c r="L64" s="148"/>
    </row>
    <row r="65" spans="1:31" s="10" customFormat="1" ht="14.85" customHeight="1">
      <c r="B65" s="143"/>
      <c r="C65" s="144"/>
      <c r="D65" s="145" t="s">
        <v>101</v>
      </c>
      <c r="E65" s="146"/>
      <c r="F65" s="146"/>
      <c r="G65" s="146"/>
      <c r="H65" s="146"/>
      <c r="I65" s="146"/>
      <c r="J65" s="147">
        <f>J283</f>
        <v>0</v>
      </c>
      <c r="K65" s="144"/>
      <c r="L65" s="148"/>
    </row>
    <row r="66" spans="1:31" s="10" customFormat="1" ht="14.85" customHeight="1">
      <c r="B66" s="143"/>
      <c r="C66" s="144"/>
      <c r="D66" s="145" t="s">
        <v>102</v>
      </c>
      <c r="E66" s="146"/>
      <c r="F66" s="146"/>
      <c r="G66" s="146"/>
      <c r="H66" s="146"/>
      <c r="I66" s="146"/>
      <c r="J66" s="147">
        <f>J352</f>
        <v>0</v>
      </c>
      <c r="K66" s="144"/>
      <c r="L66" s="148"/>
    </row>
    <row r="67" spans="1:31" s="10" customFormat="1" ht="14.85" customHeight="1">
      <c r="B67" s="143"/>
      <c r="C67" s="144"/>
      <c r="D67" s="145" t="s">
        <v>103</v>
      </c>
      <c r="E67" s="146"/>
      <c r="F67" s="146"/>
      <c r="G67" s="146"/>
      <c r="H67" s="146"/>
      <c r="I67" s="146"/>
      <c r="J67" s="147">
        <f>J408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104</v>
      </c>
      <c r="E68" s="146"/>
      <c r="F68" s="146"/>
      <c r="G68" s="146"/>
      <c r="H68" s="146"/>
      <c r="I68" s="146"/>
      <c r="J68" s="147">
        <f>J418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105</v>
      </c>
      <c r="E69" s="146"/>
      <c r="F69" s="146"/>
      <c r="G69" s="146"/>
      <c r="H69" s="146"/>
      <c r="I69" s="146"/>
      <c r="J69" s="147">
        <f>J422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106</v>
      </c>
      <c r="E70" s="146"/>
      <c r="F70" s="146"/>
      <c r="G70" s="146"/>
      <c r="H70" s="146"/>
      <c r="I70" s="146"/>
      <c r="J70" s="147">
        <f>J533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107</v>
      </c>
      <c r="E71" s="146"/>
      <c r="F71" s="146"/>
      <c r="G71" s="146"/>
      <c r="H71" s="146"/>
      <c r="I71" s="146"/>
      <c r="J71" s="147">
        <f>J657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108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90" t="str">
        <f>E7</f>
        <v>Tišnov, ul.Cihlářská - oprava veřejného vodovodu</v>
      </c>
      <c r="F81" s="391"/>
      <c r="G81" s="391"/>
      <c r="H81" s="391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89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2" t="str">
        <f>E9</f>
        <v>SO 01a - Vodovodní řad v ul. Cihlářská, Mrštíkova</v>
      </c>
      <c r="F83" s="392"/>
      <c r="G83" s="392"/>
      <c r="H83" s="392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4. 9. 2024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109</v>
      </c>
      <c r="D90" s="152" t="s">
        <v>59</v>
      </c>
      <c r="E90" s="152" t="s">
        <v>55</v>
      </c>
      <c r="F90" s="152" t="s">
        <v>56</v>
      </c>
      <c r="G90" s="152" t="s">
        <v>110</v>
      </c>
      <c r="H90" s="152" t="s">
        <v>111</v>
      </c>
      <c r="I90" s="152" t="s">
        <v>112</v>
      </c>
      <c r="J90" s="152" t="s">
        <v>94</v>
      </c>
      <c r="K90" s="153" t="s">
        <v>113</v>
      </c>
      <c r="L90" s="154"/>
      <c r="M90" s="71" t="s">
        <v>20</v>
      </c>
      <c r="N90" s="72" t="s">
        <v>44</v>
      </c>
      <c r="O90" s="72" t="s">
        <v>114</v>
      </c>
      <c r="P90" s="72" t="s">
        <v>115</v>
      </c>
      <c r="Q90" s="72" t="s">
        <v>116</v>
      </c>
      <c r="R90" s="72" t="s">
        <v>117</v>
      </c>
      <c r="S90" s="72" t="s">
        <v>118</v>
      </c>
      <c r="T90" s="73" t="s">
        <v>119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120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320.32503379999997</v>
      </c>
      <c r="S91" s="75"/>
      <c r="T91" s="158">
        <f>T92</f>
        <v>227.46907000000004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95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121</v>
      </c>
      <c r="F92" s="163" t="s">
        <v>122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P93+P106+P264+P280+P418+P422+P533+P657</f>
        <v>0</v>
      </c>
      <c r="Q92" s="168"/>
      <c r="R92" s="169">
        <f>R93+R106+R264+R280+R418+R422+R533+R657</f>
        <v>320.32503379999997</v>
      </c>
      <c r="S92" s="168"/>
      <c r="T92" s="170">
        <f>T93+T106+T264+T280+T418+T422+T533+T657</f>
        <v>227.46907000000004</v>
      </c>
      <c r="AR92" s="171" t="s">
        <v>22</v>
      </c>
      <c r="AT92" s="172" t="s">
        <v>73</v>
      </c>
      <c r="AU92" s="172" t="s">
        <v>74</v>
      </c>
      <c r="AY92" s="171" t="s">
        <v>123</v>
      </c>
      <c r="BK92" s="173">
        <f>BK93+BK106+BK264+BK280+BK418+BK422+BK533+BK657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124</v>
      </c>
      <c r="F93" s="174" t="s">
        <v>125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123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126</v>
      </c>
      <c r="E94" s="177" t="s">
        <v>127</v>
      </c>
      <c r="F94" s="178" t="s">
        <v>128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129</v>
      </c>
      <c r="AT94" s="187" t="s">
        <v>126</v>
      </c>
      <c r="AU94" s="187" t="s">
        <v>84</v>
      </c>
      <c r="AY94" s="20" t="s">
        <v>123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129</v>
      </c>
      <c r="BM94" s="187" t="s">
        <v>130</v>
      </c>
    </row>
    <row r="95" spans="1:65" s="2" customFormat="1" ht="29.25">
      <c r="A95" s="37"/>
      <c r="B95" s="38"/>
      <c r="C95" s="39"/>
      <c r="D95" s="189" t="s">
        <v>131</v>
      </c>
      <c r="E95" s="39"/>
      <c r="F95" s="190" t="s">
        <v>132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131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126</v>
      </c>
      <c r="E96" s="177" t="s">
        <v>133</v>
      </c>
      <c r="F96" s="178" t="s">
        <v>134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129</v>
      </c>
      <c r="AT96" s="187" t="s">
        <v>126</v>
      </c>
      <c r="AU96" s="187" t="s">
        <v>84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129</v>
      </c>
      <c r="BM96" s="187" t="s">
        <v>135</v>
      </c>
    </row>
    <row r="97" spans="1:65" s="2" customFormat="1" ht="29.25">
      <c r="A97" s="37"/>
      <c r="B97" s="38"/>
      <c r="C97" s="39"/>
      <c r="D97" s="189" t="s">
        <v>131</v>
      </c>
      <c r="E97" s="39"/>
      <c r="F97" s="190" t="s">
        <v>136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131</v>
      </c>
      <c r="AU97" s="20" t="s">
        <v>84</v>
      </c>
    </row>
    <row r="98" spans="1:65" s="2" customFormat="1" ht="16.5" customHeight="1">
      <c r="A98" s="37"/>
      <c r="B98" s="38"/>
      <c r="C98" s="176" t="s">
        <v>137</v>
      </c>
      <c r="D98" s="176" t="s">
        <v>126</v>
      </c>
      <c r="E98" s="177" t="s">
        <v>138</v>
      </c>
      <c r="F98" s="178" t="s">
        <v>139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129</v>
      </c>
      <c r="AT98" s="187" t="s">
        <v>126</v>
      </c>
      <c r="AU98" s="187" t="s">
        <v>84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129</v>
      </c>
      <c r="BM98" s="187" t="s">
        <v>140</v>
      </c>
    </row>
    <row r="99" spans="1:65" s="2" customFormat="1" ht="29.25">
      <c r="A99" s="37"/>
      <c r="B99" s="38"/>
      <c r="C99" s="39"/>
      <c r="D99" s="189" t="s">
        <v>131</v>
      </c>
      <c r="E99" s="39"/>
      <c r="F99" s="190" t="s">
        <v>141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131</v>
      </c>
      <c r="AU99" s="20" t="s">
        <v>84</v>
      </c>
    </row>
    <row r="100" spans="1:65" s="2" customFormat="1" ht="16.5" customHeight="1">
      <c r="A100" s="37"/>
      <c r="B100" s="38"/>
      <c r="C100" s="176" t="s">
        <v>129</v>
      </c>
      <c r="D100" s="176" t="s">
        <v>126</v>
      </c>
      <c r="E100" s="177" t="s">
        <v>142</v>
      </c>
      <c r="F100" s="178" t="s">
        <v>143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129</v>
      </c>
      <c r="AT100" s="187" t="s">
        <v>126</v>
      </c>
      <c r="AU100" s="187" t="s">
        <v>84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129</v>
      </c>
      <c r="BM100" s="187" t="s">
        <v>144</v>
      </c>
    </row>
    <row r="101" spans="1:65" s="2" customFormat="1" ht="19.5">
      <c r="A101" s="37"/>
      <c r="B101" s="38"/>
      <c r="C101" s="39"/>
      <c r="D101" s="189" t="s">
        <v>131</v>
      </c>
      <c r="E101" s="39"/>
      <c r="F101" s="190" t="s">
        <v>145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131</v>
      </c>
      <c r="AU101" s="20" t="s">
        <v>84</v>
      </c>
    </row>
    <row r="102" spans="1:65" s="2" customFormat="1" ht="16.5" customHeight="1">
      <c r="A102" s="37"/>
      <c r="B102" s="38"/>
      <c r="C102" s="176" t="s">
        <v>146</v>
      </c>
      <c r="D102" s="176" t="s">
        <v>126</v>
      </c>
      <c r="E102" s="177" t="s">
        <v>147</v>
      </c>
      <c r="F102" s="178" t="s">
        <v>148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129</v>
      </c>
      <c r="AT102" s="187" t="s">
        <v>126</v>
      </c>
      <c r="AU102" s="187" t="s">
        <v>84</v>
      </c>
      <c r="AY102" s="20" t="s">
        <v>123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129</v>
      </c>
      <c r="BM102" s="187" t="s">
        <v>149</v>
      </c>
    </row>
    <row r="103" spans="1:65" s="2" customFormat="1" ht="11.25">
      <c r="A103" s="37"/>
      <c r="B103" s="38"/>
      <c r="C103" s="39"/>
      <c r="D103" s="189" t="s">
        <v>131</v>
      </c>
      <c r="E103" s="39"/>
      <c r="F103" s="190" t="s">
        <v>150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131</v>
      </c>
      <c r="AU103" s="20" t="s">
        <v>84</v>
      </c>
    </row>
    <row r="104" spans="1:65" s="2" customFormat="1" ht="16.5" customHeight="1">
      <c r="A104" s="37"/>
      <c r="B104" s="38"/>
      <c r="C104" s="176" t="s">
        <v>151</v>
      </c>
      <c r="D104" s="176" t="s">
        <v>126</v>
      </c>
      <c r="E104" s="177" t="s">
        <v>152</v>
      </c>
      <c r="F104" s="178" t="s">
        <v>153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129</v>
      </c>
      <c r="AT104" s="187" t="s">
        <v>126</v>
      </c>
      <c r="AU104" s="187" t="s">
        <v>84</v>
      </c>
      <c r="AY104" s="20" t="s">
        <v>123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129</v>
      </c>
      <c r="BM104" s="187" t="s">
        <v>154</v>
      </c>
    </row>
    <row r="105" spans="1:65" s="2" customFormat="1" ht="19.5">
      <c r="A105" s="37"/>
      <c r="B105" s="38"/>
      <c r="C105" s="39"/>
      <c r="D105" s="189" t="s">
        <v>131</v>
      </c>
      <c r="E105" s="39"/>
      <c r="F105" s="190" t="s">
        <v>155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131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156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SUM(P107:P263)</f>
        <v>0</v>
      </c>
      <c r="Q106" s="168"/>
      <c r="R106" s="169">
        <f>SUM(R107:R263)</f>
        <v>0.76919340000000014</v>
      </c>
      <c r="S106" s="168"/>
      <c r="T106" s="170">
        <f>SUM(T107:T263)</f>
        <v>0</v>
      </c>
      <c r="AR106" s="171" t="s">
        <v>22</v>
      </c>
      <c r="AT106" s="172" t="s">
        <v>73</v>
      </c>
      <c r="AU106" s="172" t="s">
        <v>22</v>
      </c>
      <c r="AY106" s="171" t="s">
        <v>123</v>
      </c>
      <c r="BK106" s="173">
        <f>SUM(BK107:BK263)</f>
        <v>0</v>
      </c>
    </row>
    <row r="107" spans="1:65" s="2" customFormat="1" ht="16.5" customHeight="1">
      <c r="A107" s="37"/>
      <c r="B107" s="38"/>
      <c r="C107" s="176" t="s">
        <v>157</v>
      </c>
      <c r="D107" s="176" t="s">
        <v>126</v>
      </c>
      <c r="E107" s="177" t="s">
        <v>158</v>
      </c>
      <c r="F107" s="178" t="s">
        <v>159</v>
      </c>
      <c r="G107" s="179" t="s">
        <v>160</v>
      </c>
      <c r="H107" s="180">
        <v>60</v>
      </c>
      <c r="I107" s="181"/>
      <c r="J107" s="182">
        <f>ROUND(I107*H107,2)</f>
        <v>0</v>
      </c>
      <c r="K107" s="178" t="s">
        <v>161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3.0000000000000001E-5</v>
      </c>
      <c r="R107" s="185">
        <f>Q107*H107</f>
        <v>1.8E-3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129</v>
      </c>
      <c r="AT107" s="187" t="s">
        <v>126</v>
      </c>
      <c r="AU107" s="187" t="s">
        <v>84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129</v>
      </c>
      <c r="BM107" s="187" t="s">
        <v>162</v>
      </c>
    </row>
    <row r="108" spans="1:65" s="2" customFormat="1" ht="11.25">
      <c r="A108" s="37"/>
      <c r="B108" s="38"/>
      <c r="C108" s="39"/>
      <c r="D108" s="189" t="s">
        <v>131</v>
      </c>
      <c r="E108" s="39"/>
      <c r="F108" s="190" t="s">
        <v>163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131</v>
      </c>
      <c r="AU108" s="20" t="s">
        <v>84</v>
      </c>
    </row>
    <row r="109" spans="1:65" s="2" customFormat="1" ht="11.25">
      <c r="A109" s="37"/>
      <c r="B109" s="38"/>
      <c r="C109" s="39"/>
      <c r="D109" s="194" t="s">
        <v>164</v>
      </c>
      <c r="E109" s="39"/>
      <c r="F109" s="195" t="s">
        <v>165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164</v>
      </c>
      <c r="AU109" s="20" t="s">
        <v>84</v>
      </c>
    </row>
    <row r="110" spans="1:65" s="13" customFormat="1" ht="11.25">
      <c r="B110" s="196"/>
      <c r="C110" s="197"/>
      <c r="D110" s="189" t="s">
        <v>166</v>
      </c>
      <c r="E110" s="198" t="s">
        <v>20</v>
      </c>
      <c r="F110" s="199" t="s">
        <v>167</v>
      </c>
      <c r="G110" s="197"/>
      <c r="H110" s="200">
        <v>60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AT110" s="206" t="s">
        <v>166</v>
      </c>
      <c r="AU110" s="206" t="s">
        <v>84</v>
      </c>
      <c r="AV110" s="13" t="s">
        <v>84</v>
      </c>
      <c r="AW110" s="13" t="s">
        <v>35</v>
      </c>
      <c r="AX110" s="13" t="s">
        <v>22</v>
      </c>
      <c r="AY110" s="206" t="s">
        <v>123</v>
      </c>
    </row>
    <row r="111" spans="1:65" s="2" customFormat="1" ht="16.5" customHeight="1">
      <c r="A111" s="37"/>
      <c r="B111" s="38"/>
      <c r="C111" s="176" t="s">
        <v>168</v>
      </c>
      <c r="D111" s="176" t="s">
        <v>126</v>
      </c>
      <c r="E111" s="177" t="s">
        <v>169</v>
      </c>
      <c r="F111" s="178" t="s">
        <v>170</v>
      </c>
      <c r="G111" s="179" t="s">
        <v>171</v>
      </c>
      <c r="H111" s="180">
        <v>10</v>
      </c>
      <c r="I111" s="181"/>
      <c r="J111" s="182">
        <f>ROUND(I111*H111,2)</f>
        <v>0</v>
      </c>
      <c r="K111" s="178" t="s">
        <v>161</v>
      </c>
      <c r="L111" s="42"/>
      <c r="M111" s="183" t="s">
        <v>20</v>
      </c>
      <c r="N111" s="184" t="s">
        <v>45</v>
      </c>
      <c r="O111" s="67"/>
      <c r="P111" s="185">
        <f>O111*H111</f>
        <v>0</v>
      </c>
      <c r="Q111" s="185">
        <v>0</v>
      </c>
      <c r="R111" s="185">
        <f>Q111*H111</f>
        <v>0</v>
      </c>
      <c r="S111" s="185">
        <v>0</v>
      </c>
      <c r="T111" s="18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7" t="s">
        <v>129</v>
      </c>
      <c r="AT111" s="187" t="s">
        <v>126</v>
      </c>
      <c r="AU111" s="187" t="s">
        <v>84</v>
      </c>
      <c r="AY111" s="20" t="s">
        <v>123</v>
      </c>
      <c r="BE111" s="188">
        <f>IF(N111="základní",J111,0)</f>
        <v>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22</v>
      </c>
      <c r="BK111" s="188">
        <f>ROUND(I111*H111,2)</f>
        <v>0</v>
      </c>
      <c r="BL111" s="20" t="s">
        <v>129</v>
      </c>
      <c r="BM111" s="187" t="s">
        <v>172</v>
      </c>
    </row>
    <row r="112" spans="1:65" s="2" customFormat="1" ht="11.25">
      <c r="A112" s="37"/>
      <c r="B112" s="38"/>
      <c r="C112" s="39"/>
      <c r="D112" s="189" t="s">
        <v>131</v>
      </c>
      <c r="E112" s="39"/>
      <c r="F112" s="190" t="s">
        <v>173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131</v>
      </c>
      <c r="AU112" s="20" t="s">
        <v>84</v>
      </c>
    </row>
    <row r="113" spans="1:65" s="2" customFormat="1" ht="11.25">
      <c r="A113" s="37"/>
      <c r="B113" s="38"/>
      <c r="C113" s="39"/>
      <c r="D113" s="194" t="s">
        <v>164</v>
      </c>
      <c r="E113" s="39"/>
      <c r="F113" s="195" t="s">
        <v>174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164</v>
      </c>
      <c r="AU113" s="20" t="s">
        <v>84</v>
      </c>
    </row>
    <row r="114" spans="1:65" s="13" customFormat="1" ht="11.25">
      <c r="B114" s="196"/>
      <c r="C114" s="197"/>
      <c r="D114" s="189" t="s">
        <v>166</v>
      </c>
      <c r="E114" s="198" t="s">
        <v>20</v>
      </c>
      <c r="F114" s="199" t="s">
        <v>175</v>
      </c>
      <c r="G114" s="197"/>
      <c r="H114" s="200">
        <v>10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166</v>
      </c>
      <c r="AU114" s="206" t="s">
        <v>84</v>
      </c>
      <c r="AV114" s="13" t="s">
        <v>84</v>
      </c>
      <c r="AW114" s="13" t="s">
        <v>35</v>
      </c>
      <c r="AX114" s="13" t="s">
        <v>22</v>
      </c>
      <c r="AY114" s="206" t="s">
        <v>123</v>
      </c>
    </row>
    <row r="115" spans="1:65" s="2" customFormat="1" ht="16.5" customHeight="1">
      <c r="A115" s="37"/>
      <c r="B115" s="38"/>
      <c r="C115" s="176" t="s">
        <v>176</v>
      </c>
      <c r="D115" s="176" t="s">
        <v>126</v>
      </c>
      <c r="E115" s="177" t="s">
        <v>177</v>
      </c>
      <c r="F115" s="178" t="s">
        <v>178</v>
      </c>
      <c r="G115" s="179" t="s">
        <v>179</v>
      </c>
      <c r="H115" s="180">
        <v>4.7</v>
      </c>
      <c r="I115" s="181"/>
      <c r="J115" s="182">
        <f>ROUND(I115*H115,2)</f>
        <v>0</v>
      </c>
      <c r="K115" s="178" t="s">
        <v>161</v>
      </c>
      <c r="L115" s="42"/>
      <c r="M115" s="183" t="s">
        <v>20</v>
      </c>
      <c r="N115" s="184" t="s">
        <v>45</v>
      </c>
      <c r="O115" s="67"/>
      <c r="P115" s="185">
        <f>O115*H115</f>
        <v>0</v>
      </c>
      <c r="Q115" s="185">
        <v>8.6800000000000002E-3</v>
      </c>
      <c r="R115" s="185">
        <f>Q115*H115</f>
        <v>4.0796000000000006E-2</v>
      </c>
      <c r="S115" s="185">
        <v>0</v>
      </c>
      <c r="T115" s="18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7" t="s">
        <v>129</v>
      </c>
      <c r="AT115" s="187" t="s">
        <v>126</v>
      </c>
      <c r="AU115" s="187" t="s">
        <v>84</v>
      </c>
      <c r="AY115" s="20" t="s">
        <v>123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22</v>
      </c>
      <c r="BK115" s="188">
        <f>ROUND(I115*H115,2)</f>
        <v>0</v>
      </c>
      <c r="BL115" s="20" t="s">
        <v>129</v>
      </c>
      <c r="BM115" s="187" t="s">
        <v>180</v>
      </c>
    </row>
    <row r="116" spans="1:65" s="2" customFormat="1" ht="29.25">
      <c r="A116" s="37"/>
      <c r="B116" s="38"/>
      <c r="C116" s="39"/>
      <c r="D116" s="189" t="s">
        <v>131</v>
      </c>
      <c r="E116" s="39"/>
      <c r="F116" s="190" t="s">
        <v>181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131</v>
      </c>
      <c r="AU116" s="20" t="s">
        <v>84</v>
      </c>
    </row>
    <row r="117" spans="1:65" s="2" customFormat="1" ht="11.25">
      <c r="A117" s="37"/>
      <c r="B117" s="38"/>
      <c r="C117" s="39"/>
      <c r="D117" s="194" t="s">
        <v>164</v>
      </c>
      <c r="E117" s="39"/>
      <c r="F117" s="195" t="s">
        <v>182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164</v>
      </c>
      <c r="AU117" s="20" t="s">
        <v>84</v>
      </c>
    </row>
    <row r="118" spans="1:65" s="13" customFormat="1" ht="11.25">
      <c r="B118" s="196"/>
      <c r="C118" s="197"/>
      <c r="D118" s="189" t="s">
        <v>166</v>
      </c>
      <c r="E118" s="198" t="s">
        <v>20</v>
      </c>
      <c r="F118" s="199" t="s">
        <v>183</v>
      </c>
      <c r="G118" s="197"/>
      <c r="H118" s="200">
        <v>4.7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166</v>
      </c>
      <c r="AU118" s="206" t="s">
        <v>84</v>
      </c>
      <c r="AV118" s="13" t="s">
        <v>84</v>
      </c>
      <c r="AW118" s="13" t="s">
        <v>35</v>
      </c>
      <c r="AX118" s="13" t="s">
        <v>22</v>
      </c>
      <c r="AY118" s="206" t="s">
        <v>123</v>
      </c>
    </row>
    <row r="119" spans="1:65" s="2" customFormat="1" ht="16.5" customHeight="1">
      <c r="A119" s="37"/>
      <c r="B119" s="38"/>
      <c r="C119" s="176" t="s">
        <v>184</v>
      </c>
      <c r="D119" s="176" t="s">
        <v>126</v>
      </c>
      <c r="E119" s="177" t="s">
        <v>185</v>
      </c>
      <c r="F119" s="178" t="s">
        <v>186</v>
      </c>
      <c r="G119" s="179" t="s">
        <v>179</v>
      </c>
      <c r="H119" s="180">
        <v>2.35</v>
      </c>
      <c r="I119" s="181"/>
      <c r="J119" s="182">
        <f>ROUND(I119*H119,2)</f>
        <v>0</v>
      </c>
      <c r="K119" s="178" t="s">
        <v>161</v>
      </c>
      <c r="L119" s="42"/>
      <c r="M119" s="183" t="s">
        <v>20</v>
      </c>
      <c r="N119" s="184" t="s">
        <v>45</v>
      </c>
      <c r="O119" s="67"/>
      <c r="P119" s="185">
        <f>O119*H119</f>
        <v>0</v>
      </c>
      <c r="Q119" s="185">
        <v>3.6900000000000002E-2</v>
      </c>
      <c r="R119" s="185">
        <f>Q119*H119</f>
        <v>8.6715000000000014E-2</v>
      </c>
      <c r="S119" s="185">
        <v>0</v>
      </c>
      <c r="T119" s="18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7" t="s">
        <v>129</v>
      </c>
      <c r="AT119" s="187" t="s">
        <v>126</v>
      </c>
      <c r="AU119" s="187" t="s">
        <v>84</v>
      </c>
      <c r="AY119" s="20" t="s">
        <v>123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22</v>
      </c>
      <c r="BK119" s="188">
        <f>ROUND(I119*H119,2)</f>
        <v>0</v>
      </c>
      <c r="BL119" s="20" t="s">
        <v>129</v>
      </c>
      <c r="BM119" s="187" t="s">
        <v>187</v>
      </c>
    </row>
    <row r="120" spans="1:65" s="2" customFormat="1" ht="29.25">
      <c r="A120" s="37"/>
      <c r="B120" s="38"/>
      <c r="C120" s="39"/>
      <c r="D120" s="189" t="s">
        <v>131</v>
      </c>
      <c r="E120" s="39"/>
      <c r="F120" s="190" t="s">
        <v>188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131</v>
      </c>
      <c r="AU120" s="20" t="s">
        <v>84</v>
      </c>
    </row>
    <row r="121" spans="1:65" s="2" customFormat="1" ht="11.25">
      <c r="A121" s="37"/>
      <c r="B121" s="38"/>
      <c r="C121" s="39"/>
      <c r="D121" s="194" t="s">
        <v>164</v>
      </c>
      <c r="E121" s="39"/>
      <c r="F121" s="195" t="s">
        <v>189</v>
      </c>
      <c r="G121" s="39"/>
      <c r="H121" s="39"/>
      <c r="I121" s="191"/>
      <c r="J121" s="39"/>
      <c r="K121" s="39"/>
      <c r="L121" s="42"/>
      <c r="M121" s="192"/>
      <c r="N121" s="193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164</v>
      </c>
      <c r="AU121" s="20" t="s">
        <v>84</v>
      </c>
    </row>
    <row r="122" spans="1:65" s="13" customFormat="1" ht="11.25">
      <c r="B122" s="196"/>
      <c r="C122" s="197"/>
      <c r="D122" s="189" t="s">
        <v>166</v>
      </c>
      <c r="E122" s="198" t="s">
        <v>20</v>
      </c>
      <c r="F122" s="199" t="s">
        <v>190</v>
      </c>
      <c r="G122" s="197"/>
      <c r="H122" s="200">
        <v>2.35</v>
      </c>
      <c r="I122" s="201"/>
      <c r="J122" s="197"/>
      <c r="K122" s="197"/>
      <c r="L122" s="202"/>
      <c r="M122" s="203"/>
      <c r="N122" s="204"/>
      <c r="O122" s="204"/>
      <c r="P122" s="204"/>
      <c r="Q122" s="204"/>
      <c r="R122" s="204"/>
      <c r="S122" s="204"/>
      <c r="T122" s="205"/>
      <c r="AT122" s="206" t="s">
        <v>166</v>
      </c>
      <c r="AU122" s="206" t="s">
        <v>84</v>
      </c>
      <c r="AV122" s="13" t="s">
        <v>84</v>
      </c>
      <c r="AW122" s="13" t="s">
        <v>35</v>
      </c>
      <c r="AX122" s="13" t="s">
        <v>22</v>
      </c>
      <c r="AY122" s="206" t="s">
        <v>123</v>
      </c>
    </row>
    <row r="123" spans="1:65" s="2" customFormat="1" ht="16.5" customHeight="1">
      <c r="A123" s="37"/>
      <c r="B123" s="38"/>
      <c r="C123" s="176" t="s">
        <v>191</v>
      </c>
      <c r="D123" s="176" t="s">
        <v>126</v>
      </c>
      <c r="E123" s="177" t="s">
        <v>192</v>
      </c>
      <c r="F123" s="178" t="s">
        <v>193</v>
      </c>
      <c r="G123" s="179" t="s">
        <v>194</v>
      </c>
      <c r="H123" s="180">
        <v>77.731999999999999</v>
      </c>
      <c r="I123" s="181"/>
      <c r="J123" s="182">
        <f>ROUND(I123*H123,2)</f>
        <v>0</v>
      </c>
      <c r="K123" s="178" t="s">
        <v>161</v>
      </c>
      <c r="L123" s="42"/>
      <c r="M123" s="183" t="s">
        <v>20</v>
      </c>
      <c r="N123" s="184" t="s">
        <v>45</v>
      </c>
      <c r="O123" s="67"/>
      <c r="P123" s="185">
        <f>O123*H123</f>
        <v>0</v>
      </c>
      <c r="Q123" s="185">
        <v>0</v>
      </c>
      <c r="R123" s="185">
        <f>Q123*H123</f>
        <v>0</v>
      </c>
      <c r="S123" s="185">
        <v>0</v>
      </c>
      <c r="T123" s="18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129</v>
      </c>
      <c r="AT123" s="187" t="s">
        <v>126</v>
      </c>
      <c r="AU123" s="187" t="s">
        <v>84</v>
      </c>
      <c r="AY123" s="20" t="s">
        <v>123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22</v>
      </c>
      <c r="BK123" s="188">
        <f>ROUND(I123*H123,2)</f>
        <v>0</v>
      </c>
      <c r="BL123" s="20" t="s">
        <v>129</v>
      </c>
      <c r="BM123" s="187" t="s">
        <v>195</v>
      </c>
    </row>
    <row r="124" spans="1:65" s="2" customFormat="1" ht="11.25">
      <c r="A124" s="37"/>
      <c r="B124" s="38"/>
      <c r="C124" s="39"/>
      <c r="D124" s="189" t="s">
        <v>131</v>
      </c>
      <c r="E124" s="39"/>
      <c r="F124" s="190" t="s">
        <v>196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131</v>
      </c>
      <c r="AU124" s="20" t="s">
        <v>84</v>
      </c>
    </row>
    <row r="125" spans="1:65" s="2" customFormat="1" ht="11.25">
      <c r="A125" s="37"/>
      <c r="B125" s="38"/>
      <c r="C125" s="39"/>
      <c r="D125" s="194" t="s">
        <v>164</v>
      </c>
      <c r="E125" s="39"/>
      <c r="F125" s="195" t="s">
        <v>197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164</v>
      </c>
      <c r="AU125" s="20" t="s">
        <v>84</v>
      </c>
    </row>
    <row r="126" spans="1:65" s="14" customFormat="1" ht="11.25">
      <c r="B126" s="207"/>
      <c r="C126" s="208"/>
      <c r="D126" s="189" t="s">
        <v>166</v>
      </c>
      <c r="E126" s="209" t="s">
        <v>20</v>
      </c>
      <c r="F126" s="210" t="s">
        <v>198</v>
      </c>
      <c r="G126" s="208"/>
      <c r="H126" s="209" t="s">
        <v>20</v>
      </c>
      <c r="I126" s="211"/>
      <c r="J126" s="208"/>
      <c r="K126" s="208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166</v>
      </c>
      <c r="AU126" s="216" t="s">
        <v>84</v>
      </c>
      <c r="AV126" s="14" t="s">
        <v>22</v>
      </c>
      <c r="AW126" s="14" t="s">
        <v>35</v>
      </c>
      <c r="AX126" s="14" t="s">
        <v>74</v>
      </c>
      <c r="AY126" s="216" t="s">
        <v>123</v>
      </c>
    </row>
    <row r="127" spans="1:65" s="13" customFormat="1" ht="11.25">
      <c r="B127" s="196"/>
      <c r="C127" s="197"/>
      <c r="D127" s="189" t="s">
        <v>166</v>
      </c>
      <c r="E127" s="198" t="s">
        <v>20</v>
      </c>
      <c r="F127" s="199" t="s">
        <v>199</v>
      </c>
      <c r="G127" s="197"/>
      <c r="H127" s="200">
        <v>6.7210000000000001</v>
      </c>
      <c r="I127" s="201"/>
      <c r="J127" s="197"/>
      <c r="K127" s="197"/>
      <c r="L127" s="202"/>
      <c r="M127" s="203"/>
      <c r="N127" s="204"/>
      <c r="O127" s="204"/>
      <c r="P127" s="204"/>
      <c r="Q127" s="204"/>
      <c r="R127" s="204"/>
      <c r="S127" s="204"/>
      <c r="T127" s="205"/>
      <c r="AT127" s="206" t="s">
        <v>166</v>
      </c>
      <c r="AU127" s="206" t="s">
        <v>84</v>
      </c>
      <c r="AV127" s="13" t="s">
        <v>84</v>
      </c>
      <c r="AW127" s="13" t="s">
        <v>35</v>
      </c>
      <c r="AX127" s="13" t="s">
        <v>74</v>
      </c>
      <c r="AY127" s="206" t="s">
        <v>123</v>
      </c>
    </row>
    <row r="128" spans="1:65" s="13" customFormat="1" ht="11.25">
      <c r="B128" s="196"/>
      <c r="C128" s="197"/>
      <c r="D128" s="189" t="s">
        <v>166</v>
      </c>
      <c r="E128" s="198" t="s">
        <v>20</v>
      </c>
      <c r="F128" s="199" t="s">
        <v>200</v>
      </c>
      <c r="G128" s="197"/>
      <c r="H128" s="200">
        <v>3.3610000000000002</v>
      </c>
      <c r="I128" s="201"/>
      <c r="J128" s="197"/>
      <c r="K128" s="197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166</v>
      </c>
      <c r="AU128" s="206" t="s">
        <v>84</v>
      </c>
      <c r="AV128" s="13" t="s">
        <v>84</v>
      </c>
      <c r="AW128" s="13" t="s">
        <v>35</v>
      </c>
      <c r="AX128" s="13" t="s">
        <v>74</v>
      </c>
      <c r="AY128" s="206" t="s">
        <v>123</v>
      </c>
    </row>
    <row r="129" spans="1:65" s="14" customFormat="1" ht="11.25">
      <c r="B129" s="207"/>
      <c r="C129" s="208"/>
      <c r="D129" s="189" t="s">
        <v>166</v>
      </c>
      <c r="E129" s="209" t="s">
        <v>20</v>
      </c>
      <c r="F129" s="210" t="s">
        <v>201</v>
      </c>
      <c r="G129" s="208"/>
      <c r="H129" s="209" t="s">
        <v>20</v>
      </c>
      <c r="I129" s="211"/>
      <c r="J129" s="208"/>
      <c r="K129" s="208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166</v>
      </c>
      <c r="AU129" s="216" t="s">
        <v>84</v>
      </c>
      <c r="AV129" s="14" t="s">
        <v>22</v>
      </c>
      <c r="AW129" s="14" t="s">
        <v>35</v>
      </c>
      <c r="AX129" s="14" t="s">
        <v>74</v>
      </c>
      <c r="AY129" s="216" t="s">
        <v>123</v>
      </c>
    </row>
    <row r="130" spans="1:65" s="13" customFormat="1" ht="11.25">
      <c r="B130" s="196"/>
      <c r="C130" s="197"/>
      <c r="D130" s="189" t="s">
        <v>166</v>
      </c>
      <c r="E130" s="198" t="s">
        <v>20</v>
      </c>
      <c r="F130" s="199" t="s">
        <v>202</v>
      </c>
      <c r="G130" s="197"/>
      <c r="H130" s="200">
        <v>56.024999999999999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166</v>
      </c>
      <c r="AU130" s="206" t="s">
        <v>84</v>
      </c>
      <c r="AV130" s="13" t="s">
        <v>84</v>
      </c>
      <c r="AW130" s="13" t="s">
        <v>35</v>
      </c>
      <c r="AX130" s="13" t="s">
        <v>74</v>
      </c>
      <c r="AY130" s="206" t="s">
        <v>123</v>
      </c>
    </row>
    <row r="131" spans="1:65" s="13" customFormat="1" ht="11.25">
      <c r="B131" s="196"/>
      <c r="C131" s="197"/>
      <c r="D131" s="189" t="s">
        <v>166</v>
      </c>
      <c r="E131" s="198" t="s">
        <v>20</v>
      </c>
      <c r="F131" s="199" t="s">
        <v>203</v>
      </c>
      <c r="G131" s="197"/>
      <c r="H131" s="200">
        <v>5.625</v>
      </c>
      <c r="I131" s="201"/>
      <c r="J131" s="197"/>
      <c r="K131" s="197"/>
      <c r="L131" s="202"/>
      <c r="M131" s="203"/>
      <c r="N131" s="204"/>
      <c r="O131" s="204"/>
      <c r="P131" s="204"/>
      <c r="Q131" s="204"/>
      <c r="R131" s="204"/>
      <c r="S131" s="204"/>
      <c r="T131" s="205"/>
      <c r="AT131" s="206" t="s">
        <v>166</v>
      </c>
      <c r="AU131" s="206" t="s">
        <v>84</v>
      </c>
      <c r="AV131" s="13" t="s">
        <v>84</v>
      </c>
      <c r="AW131" s="13" t="s">
        <v>35</v>
      </c>
      <c r="AX131" s="13" t="s">
        <v>74</v>
      </c>
      <c r="AY131" s="206" t="s">
        <v>123</v>
      </c>
    </row>
    <row r="132" spans="1:65" s="14" customFormat="1" ht="11.25">
      <c r="B132" s="207"/>
      <c r="C132" s="208"/>
      <c r="D132" s="189" t="s">
        <v>166</v>
      </c>
      <c r="E132" s="209" t="s">
        <v>20</v>
      </c>
      <c r="F132" s="210" t="s">
        <v>204</v>
      </c>
      <c r="G132" s="208"/>
      <c r="H132" s="209" t="s">
        <v>20</v>
      </c>
      <c r="I132" s="211"/>
      <c r="J132" s="208"/>
      <c r="K132" s="208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166</v>
      </c>
      <c r="AU132" s="216" t="s">
        <v>84</v>
      </c>
      <c r="AV132" s="14" t="s">
        <v>22</v>
      </c>
      <c r="AW132" s="14" t="s">
        <v>35</v>
      </c>
      <c r="AX132" s="14" t="s">
        <v>74</v>
      </c>
      <c r="AY132" s="216" t="s">
        <v>123</v>
      </c>
    </row>
    <row r="133" spans="1:65" s="13" customFormat="1" ht="11.25">
      <c r="B133" s="196"/>
      <c r="C133" s="197"/>
      <c r="D133" s="189" t="s">
        <v>166</v>
      </c>
      <c r="E133" s="198" t="s">
        <v>20</v>
      </c>
      <c r="F133" s="199" t="s">
        <v>205</v>
      </c>
      <c r="G133" s="197"/>
      <c r="H133" s="200">
        <v>6</v>
      </c>
      <c r="I133" s="201"/>
      <c r="J133" s="197"/>
      <c r="K133" s="197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166</v>
      </c>
      <c r="AU133" s="206" t="s">
        <v>84</v>
      </c>
      <c r="AV133" s="13" t="s">
        <v>84</v>
      </c>
      <c r="AW133" s="13" t="s">
        <v>35</v>
      </c>
      <c r="AX133" s="13" t="s">
        <v>74</v>
      </c>
      <c r="AY133" s="206" t="s">
        <v>123</v>
      </c>
    </row>
    <row r="134" spans="1:65" s="15" customFormat="1" ht="11.25">
      <c r="B134" s="217"/>
      <c r="C134" s="218"/>
      <c r="D134" s="189" t="s">
        <v>166</v>
      </c>
      <c r="E134" s="219" t="s">
        <v>20</v>
      </c>
      <c r="F134" s="220" t="s">
        <v>206</v>
      </c>
      <c r="G134" s="218"/>
      <c r="H134" s="221">
        <v>77.731999999999999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166</v>
      </c>
      <c r="AU134" s="227" t="s">
        <v>84</v>
      </c>
      <c r="AV134" s="15" t="s">
        <v>129</v>
      </c>
      <c r="AW134" s="15" t="s">
        <v>35</v>
      </c>
      <c r="AX134" s="15" t="s">
        <v>22</v>
      </c>
      <c r="AY134" s="227" t="s">
        <v>123</v>
      </c>
    </row>
    <row r="135" spans="1:65" s="2" customFormat="1" ht="16.5" customHeight="1">
      <c r="A135" s="37"/>
      <c r="B135" s="38"/>
      <c r="C135" s="176" t="s">
        <v>207</v>
      </c>
      <c r="D135" s="176" t="s">
        <v>126</v>
      </c>
      <c r="E135" s="177" t="s">
        <v>208</v>
      </c>
      <c r="F135" s="178" t="s">
        <v>209</v>
      </c>
      <c r="G135" s="179" t="s">
        <v>210</v>
      </c>
      <c r="H135" s="180">
        <v>24.3</v>
      </c>
      <c r="I135" s="181"/>
      <c r="J135" s="182">
        <f>ROUND(I135*H135,2)</f>
        <v>0</v>
      </c>
      <c r="K135" s="178" t="s">
        <v>161</v>
      </c>
      <c r="L135" s="42"/>
      <c r="M135" s="183" t="s">
        <v>20</v>
      </c>
      <c r="N135" s="184" t="s">
        <v>45</v>
      </c>
      <c r="O135" s="67"/>
      <c r="P135" s="185">
        <f>O135*H135</f>
        <v>0</v>
      </c>
      <c r="Q135" s="185">
        <v>0</v>
      </c>
      <c r="R135" s="185">
        <f>Q135*H135</f>
        <v>0</v>
      </c>
      <c r="S135" s="185">
        <v>0</v>
      </c>
      <c r="T135" s="186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7" t="s">
        <v>129</v>
      </c>
      <c r="AT135" s="187" t="s">
        <v>126</v>
      </c>
      <c r="AU135" s="187" t="s">
        <v>84</v>
      </c>
      <c r="AY135" s="20" t="s">
        <v>123</v>
      </c>
      <c r="BE135" s="188">
        <f>IF(N135="základní",J135,0)</f>
        <v>0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22</v>
      </c>
      <c r="BK135" s="188">
        <f>ROUND(I135*H135,2)</f>
        <v>0</v>
      </c>
      <c r="BL135" s="20" t="s">
        <v>129</v>
      </c>
      <c r="BM135" s="187" t="s">
        <v>211</v>
      </c>
    </row>
    <row r="136" spans="1:65" s="2" customFormat="1" ht="11.25">
      <c r="A136" s="37"/>
      <c r="B136" s="38"/>
      <c r="C136" s="39"/>
      <c r="D136" s="189" t="s">
        <v>131</v>
      </c>
      <c r="E136" s="39"/>
      <c r="F136" s="190" t="s">
        <v>212</v>
      </c>
      <c r="G136" s="39"/>
      <c r="H136" s="39"/>
      <c r="I136" s="191"/>
      <c r="J136" s="39"/>
      <c r="K136" s="39"/>
      <c r="L136" s="42"/>
      <c r="M136" s="192"/>
      <c r="N136" s="193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131</v>
      </c>
      <c r="AU136" s="20" t="s">
        <v>84</v>
      </c>
    </row>
    <row r="137" spans="1:65" s="2" customFormat="1" ht="11.25">
      <c r="A137" s="37"/>
      <c r="B137" s="38"/>
      <c r="C137" s="39"/>
      <c r="D137" s="194" t="s">
        <v>164</v>
      </c>
      <c r="E137" s="39"/>
      <c r="F137" s="195" t="s">
        <v>213</v>
      </c>
      <c r="G137" s="39"/>
      <c r="H137" s="39"/>
      <c r="I137" s="191"/>
      <c r="J137" s="39"/>
      <c r="K137" s="39"/>
      <c r="L137" s="42"/>
      <c r="M137" s="192"/>
      <c r="N137" s="193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164</v>
      </c>
      <c r="AU137" s="20" t="s">
        <v>84</v>
      </c>
    </row>
    <row r="138" spans="1:65" s="13" customFormat="1" ht="11.25">
      <c r="B138" s="196"/>
      <c r="C138" s="197"/>
      <c r="D138" s="189" t="s">
        <v>166</v>
      </c>
      <c r="E138" s="198" t="s">
        <v>20</v>
      </c>
      <c r="F138" s="199" t="s">
        <v>214</v>
      </c>
      <c r="G138" s="197"/>
      <c r="H138" s="200">
        <v>24.3</v>
      </c>
      <c r="I138" s="201"/>
      <c r="J138" s="197"/>
      <c r="K138" s="197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166</v>
      </c>
      <c r="AU138" s="206" t="s">
        <v>84</v>
      </c>
      <c r="AV138" s="13" t="s">
        <v>84</v>
      </c>
      <c r="AW138" s="13" t="s">
        <v>35</v>
      </c>
      <c r="AX138" s="13" t="s">
        <v>22</v>
      </c>
      <c r="AY138" s="206" t="s">
        <v>123</v>
      </c>
    </row>
    <row r="139" spans="1:65" s="2" customFormat="1" ht="21.75" customHeight="1">
      <c r="A139" s="37"/>
      <c r="B139" s="38"/>
      <c r="C139" s="176" t="s">
        <v>215</v>
      </c>
      <c r="D139" s="176" t="s">
        <v>126</v>
      </c>
      <c r="E139" s="177" t="s">
        <v>216</v>
      </c>
      <c r="F139" s="178" t="s">
        <v>217</v>
      </c>
      <c r="G139" s="179" t="s">
        <v>194</v>
      </c>
      <c r="H139" s="180">
        <v>139.14599999999999</v>
      </c>
      <c r="I139" s="181"/>
      <c r="J139" s="182">
        <f>ROUND(I139*H139,2)</f>
        <v>0</v>
      </c>
      <c r="K139" s="178" t="s">
        <v>161</v>
      </c>
      <c r="L139" s="42"/>
      <c r="M139" s="183" t="s">
        <v>20</v>
      </c>
      <c r="N139" s="184" t="s">
        <v>45</v>
      </c>
      <c r="O139" s="67"/>
      <c r="P139" s="185">
        <f>O139*H139</f>
        <v>0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7" t="s">
        <v>129</v>
      </c>
      <c r="AT139" s="187" t="s">
        <v>126</v>
      </c>
      <c r="AU139" s="187" t="s">
        <v>84</v>
      </c>
      <c r="AY139" s="20" t="s">
        <v>123</v>
      </c>
      <c r="BE139" s="188">
        <f>IF(N139="základní",J139,0)</f>
        <v>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20" t="s">
        <v>22</v>
      </c>
      <c r="BK139" s="188">
        <f>ROUND(I139*H139,2)</f>
        <v>0</v>
      </c>
      <c r="BL139" s="20" t="s">
        <v>129</v>
      </c>
      <c r="BM139" s="187" t="s">
        <v>218</v>
      </c>
    </row>
    <row r="140" spans="1:65" s="2" customFormat="1" ht="19.5">
      <c r="A140" s="37"/>
      <c r="B140" s="38"/>
      <c r="C140" s="39"/>
      <c r="D140" s="189" t="s">
        <v>131</v>
      </c>
      <c r="E140" s="39"/>
      <c r="F140" s="190" t="s">
        <v>219</v>
      </c>
      <c r="G140" s="39"/>
      <c r="H140" s="39"/>
      <c r="I140" s="191"/>
      <c r="J140" s="39"/>
      <c r="K140" s="39"/>
      <c r="L140" s="42"/>
      <c r="M140" s="192"/>
      <c r="N140" s="193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131</v>
      </c>
      <c r="AU140" s="20" t="s">
        <v>84</v>
      </c>
    </row>
    <row r="141" spans="1:65" s="2" customFormat="1" ht="11.25">
      <c r="A141" s="37"/>
      <c r="B141" s="38"/>
      <c r="C141" s="39"/>
      <c r="D141" s="194" t="s">
        <v>164</v>
      </c>
      <c r="E141" s="39"/>
      <c r="F141" s="195" t="s">
        <v>220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164</v>
      </c>
      <c r="AU141" s="20" t="s">
        <v>84</v>
      </c>
    </row>
    <row r="142" spans="1:65" s="14" customFormat="1" ht="11.25">
      <c r="B142" s="207"/>
      <c r="C142" s="208"/>
      <c r="D142" s="189" t="s">
        <v>166</v>
      </c>
      <c r="E142" s="209" t="s">
        <v>20</v>
      </c>
      <c r="F142" s="210" t="s">
        <v>221</v>
      </c>
      <c r="G142" s="208"/>
      <c r="H142" s="209" t="s">
        <v>20</v>
      </c>
      <c r="I142" s="211"/>
      <c r="J142" s="208"/>
      <c r="K142" s="208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166</v>
      </c>
      <c r="AU142" s="216" t="s">
        <v>84</v>
      </c>
      <c r="AV142" s="14" t="s">
        <v>22</v>
      </c>
      <c r="AW142" s="14" t="s">
        <v>35</v>
      </c>
      <c r="AX142" s="14" t="s">
        <v>74</v>
      </c>
      <c r="AY142" s="216" t="s">
        <v>123</v>
      </c>
    </row>
    <row r="143" spans="1:65" s="14" customFormat="1" ht="11.25">
      <c r="B143" s="207"/>
      <c r="C143" s="208"/>
      <c r="D143" s="189" t="s">
        <v>166</v>
      </c>
      <c r="E143" s="209" t="s">
        <v>20</v>
      </c>
      <c r="F143" s="210" t="s">
        <v>222</v>
      </c>
      <c r="G143" s="208"/>
      <c r="H143" s="209" t="s">
        <v>20</v>
      </c>
      <c r="I143" s="211"/>
      <c r="J143" s="208"/>
      <c r="K143" s="208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166</v>
      </c>
      <c r="AU143" s="216" t="s">
        <v>84</v>
      </c>
      <c r="AV143" s="14" t="s">
        <v>22</v>
      </c>
      <c r="AW143" s="14" t="s">
        <v>35</v>
      </c>
      <c r="AX143" s="14" t="s">
        <v>74</v>
      </c>
      <c r="AY143" s="216" t="s">
        <v>123</v>
      </c>
    </row>
    <row r="144" spans="1:65" s="13" customFormat="1" ht="11.25">
      <c r="B144" s="196"/>
      <c r="C144" s="197"/>
      <c r="D144" s="189" t="s">
        <v>166</v>
      </c>
      <c r="E144" s="198" t="s">
        <v>20</v>
      </c>
      <c r="F144" s="199" t="s">
        <v>223</v>
      </c>
      <c r="G144" s="197"/>
      <c r="H144" s="200">
        <v>44.798000000000002</v>
      </c>
      <c r="I144" s="201"/>
      <c r="J144" s="197"/>
      <c r="K144" s="197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166</v>
      </c>
      <c r="AU144" s="206" t="s">
        <v>84</v>
      </c>
      <c r="AV144" s="13" t="s">
        <v>84</v>
      </c>
      <c r="AW144" s="13" t="s">
        <v>35</v>
      </c>
      <c r="AX144" s="13" t="s">
        <v>74</v>
      </c>
      <c r="AY144" s="206" t="s">
        <v>123</v>
      </c>
    </row>
    <row r="145" spans="1:65" s="14" customFormat="1" ht="11.25">
      <c r="B145" s="207"/>
      <c r="C145" s="208"/>
      <c r="D145" s="189" t="s">
        <v>166</v>
      </c>
      <c r="E145" s="209" t="s">
        <v>20</v>
      </c>
      <c r="F145" s="210" t="s">
        <v>224</v>
      </c>
      <c r="G145" s="208"/>
      <c r="H145" s="209" t="s">
        <v>20</v>
      </c>
      <c r="I145" s="211"/>
      <c r="J145" s="208"/>
      <c r="K145" s="208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166</v>
      </c>
      <c r="AU145" s="216" t="s">
        <v>84</v>
      </c>
      <c r="AV145" s="14" t="s">
        <v>22</v>
      </c>
      <c r="AW145" s="14" t="s">
        <v>35</v>
      </c>
      <c r="AX145" s="14" t="s">
        <v>74</v>
      </c>
      <c r="AY145" s="216" t="s">
        <v>123</v>
      </c>
    </row>
    <row r="146" spans="1:65" s="13" customFormat="1" ht="11.25">
      <c r="B146" s="196"/>
      <c r="C146" s="197"/>
      <c r="D146" s="189" t="s">
        <v>166</v>
      </c>
      <c r="E146" s="198" t="s">
        <v>20</v>
      </c>
      <c r="F146" s="199" t="s">
        <v>225</v>
      </c>
      <c r="G146" s="197"/>
      <c r="H146" s="200">
        <v>118.4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166</v>
      </c>
      <c r="AU146" s="206" t="s">
        <v>84</v>
      </c>
      <c r="AV146" s="13" t="s">
        <v>84</v>
      </c>
      <c r="AW146" s="13" t="s">
        <v>35</v>
      </c>
      <c r="AX146" s="13" t="s">
        <v>74</v>
      </c>
      <c r="AY146" s="206" t="s">
        <v>123</v>
      </c>
    </row>
    <row r="147" spans="1:65" s="13" customFormat="1" ht="11.25">
      <c r="B147" s="196"/>
      <c r="C147" s="197"/>
      <c r="D147" s="189" t="s">
        <v>166</v>
      </c>
      <c r="E147" s="198" t="s">
        <v>20</v>
      </c>
      <c r="F147" s="199" t="s">
        <v>226</v>
      </c>
      <c r="G147" s="197"/>
      <c r="H147" s="200">
        <v>3.2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166</v>
      </c>
      <c r="AU147" s="206" t="s">
        <v>84</v>
      </c>
      <c r="AV147" s="13" t="s">
        <v>84</v>
      </c>
      <c r="AW147" s="13" t="s">
        <v>35</v>
      </c>
      <c r="AX147" s="13" t="s">
        <v>74</v>
      </c>
      <c r="AY147" s="206" t="s">
        <v>123</v>
      </c>
    </row>
    <row r="148" spans="1:65" s="14" customFormat="1" ht="11.25">
      <c r="B148" s="207"/>
      <c r="C148" s="208"/>
      <c r="D148" s="189" t="s">
        <v>166</v>
      </c>
      <c r="E148" s="209" t="s">
        <v>20</v>
      </c>
      <c r="F148" s="210" t="s">
        <v>227</v>
      </c>
      <c r="G148" s="208"/>
      <c r="H148" s="209" t="s">
        <v>20</v>
      </c>
      <c r="I148" s="211"/>
      <c r="J148" s="208"/>
      <c r="K148" s="208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166</v>
      </c>
      <c r="AU148" s="216" t="s">
        <v>84</v>
      </c>
      <c r="AV148" s="14" t="s">
        <v>22</v>
      </c>
      <c r="AW148" s="14" t="s">
        <v>35</v>
      </c>
      <c r="AX148" s="14" t="s">
        <v>74</v>
      </c>
      <c r="AY148" s="216" t="s">
        <v>123</v>
      </c>
    </row>
    <row r="149" spans="1:65" s="13" customFormat="1" ht="11.25">
      <c r="B149" s="196"/>
      <c r="C149" s="197"/>
      <c r="D149" s="189" t="s">
        <v>166</v>
      </c>
      <c r="E149" s="198" t="s">
        <v>20</v>
      </c>
      <c r="F149" s="199" t="s">
        <v>228</v>
      </c>
      <c r="G149" s="197"/>
      <c r="H149" s="200">
        <v>191.52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166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123</v>
      </c>
    </row>
    <row r="150" spans="1:65" s="14" customFormat="1" ht="11.25">
      <c r="B150" s="207"/>
      <c r="C150" s="208"/>
      <c r="D150" s="189" t="s">
        <v>166</v>
      </c>
      <c r="E150" s="209" t="s">
        <v>20</v>
      </c>
      <c r="F150" s="210" t="s">
        <v>229</v>
      </c>
      <c r="G150" s="208"/>
      <c r="H150" s="209" t="s">
        <v>20</v>
      </c>
      <c r="I150" s="211"/>
      <c r="J150" s="208"/>
      <c r="K150" s="208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166</v>
      </c>
      <c r="AU150" s="216" t="s">
        <v>84</v>
      </c>
      <c r="AV150" s="14" t="s">
        <v>22</v>
      </c>
      <c r="AW150" s="14" t="s">
        <v>35</v>
      </c>
      <c r="AX150" s="14" t="s">
        <v>74</v>
      </c>
      <c r="AY150" s="216" t="s">
        <v>123</v>
      </c>
    </row>
    <row r="151" spans="1:65" s="13" customFormat="1" ht="11.25">
      <c r="B151" s="196"/>
      <c r="C151" s="197"/>
      <c r="D151" s="189" t="s">
        <v>166</v>
      </c>
      <c r="E151" s="198" t="s">
        <v>20</v>
      </c>
      <c r="F151" s="199" t="s">
        <v>230</v>
      </c>
      <c r="G151" s="197"/>
      <c r="H151" s="200">
        <v>-1.3919999999999999</v>
      </c>
      <c r="I151" s="201"/>
      <c r="J151" s="197"/>
      <c r="K151" s="197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166</v>
      </c>
      <c r="AU151" s="206" t="s">
        <v>84</v>
      </c>
      <c r="AV151" s="13" t="s">
        <v>84</v>
      </c>
      <c r="AW151" s="13" t="s">
        <v>35</v>
      </c>
      <c r="AX151" s="13" t="s">
        <v>74</v>
      </c>
      <c r="AY151" s="206" t="s">
        <v>123</v>
      </c>
    </row>
    <row r="152" spans="1:65" s="14" customFormat="1" ht="11.25">
      <c r="B152" s="207"/>
      <c r="C152" s="208"/>
      <c r="D152" s="189" t="s">
        <v>166</v>
      </c>
      <c r="E152" s="209" t="s">
        <v>20</v>
      </c>
      <c r="F152" s="210" t="s">
        <v>231</v>
      </c>
      <c r="G152" s="208"/>
      <c r="H152" s="209" t="s">
        <v>20</v>
      </c>
      <c r="I152" s="211"/>
      <c r="J152" s="208"/>
      <c r="K152" s="208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166</v>
      </c>
      <c r="AU152" s="216" t="s">
        <v>84</v>
      </c>
      <c r="AV152" s="14" t="s">
        <v>22</v>
      </c>
      <c r="AW152" s="14" t="s">
        <v>35</v>
      </c>
      <c r="AX152" s="14" t="s">
        <v>74</v>
      </c>
      <c r="AY152" s="216" t="s">
        <v>123</v>
      </c>
    </row>
    <row r="153" spans="1:65" s="13" customFormat="1" ht="11.25">
      <c r="B153" s="196"/>
      <c r="C153" s="197"/>
      <c r="D153" s="189" t="s">
        <v>166</v>
      </c>
      <c r="E153" s="198" t="s">
        <v>20</v>
      </c>
      <c r="F153" s="199" t="s">
        <v>232</v>
      </c>
      <c r="G153" s="197"/>
      <c r="H153" s="200">
        <v>-75.802999999999997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166</v>
      </c>
      <c r="AU153" s="206" t="s">
        <v>84</v>
      </c>
      <c r="AV153" s="13" t="s">
        <v>84</v>
      </c>
      <c r="AW153" s="13" t="s">
        <v>35</v>
      </c>
      <c r="AX153" s="13" t="s">
        <v>74</v>
      </c>
      <c r="AY153" s="206" t="s">
        <v>123</v>
      </c>
    </row>
    <row r="154" spans="1:65" s="14" customFormat="1" ht="11.25">
      <c r="B154" s="207"/>
      <c r="C154" s="208"/>
      <c r="D154" s="189" t="s">
        <v>166</v>
      </c>
      <c r="E154" s="209" t="s">
        <v>20</v>
      </c>
      <c r="F154" s="210" t="s">
        <v>233</v>
      </c>
      <c r="G154" s="208"/>
      <c r="H154" s="209" t="s">
        <v>20</v>
      </c>
      <c r="I154" s="211"/>
      <c r="J154" s="208"/>
      <c r="K154" s="208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166</v>
      </c>
      <c r="AU154" s="216" t="s">
        <v>84</v>
      </c>
      <c r="AV154" s="14" t="s">
        <v>22</v>
      </c>
      <c r="AW154" s="14" t="s">
        <v>35</v>
      </c>
      <c r="AX154" s="14" t="s">
        <v>74</v>
      </c>
      <c r="AY154" s="216" t="s">
        <v>123</v>
      </c>
    </row>
    <row r="155" spans="1:65" s="13" customFormat="1" ht="11.25">
      <c r="B155" s="196"/>
      <c r="C155" s="197"/>
      <c r="D155" s="189" t="s">
        <v>166</v>
      </c>
      <c r="E155" s="198" t="s">
        <v>20</v>
      </c>
      <c r="F155" s="199" t="s">
        <v>234</v>
      </c>
      <c r="G155" s="197"/>
      <c r="H155" s="200">
        <v>-2.4300000000000002</v>
      </c>
      <c r="I155" s="201"/>
      <c r="J155" s="197"/>
      <c r="K155" s="197"/>
      <c r="L155" s="202"/>
      <c r="M155" s="203"/>
      <c r="N155" s="204"/>
      <c r="O155" s="204"/>
      <c r="P155" s="204"/>
      <c r="Q155" s="204"/>
      <c r="R155" s="204"/>
      <c r="S155" s="204"/>
      <c r="T155" s="205"/>
      <c r="AT155" s="206" t="s">
        <v>166</v>
      </c>
      <c r="AU155" s="206" t="s">
        <v>84</v>
      </c>
      <c r="AV155" s="13" t="s">
        <v>84</v>
      </c>
      <c r="AW155" s="13" t="s">
        <v>35</v>
      </c>
      <c r="AX155" s="13" t="s">
        <v>74</v>
      </c>
      <c r="AY155" s="206" t="s">
        <v>123</v>
      </c>
    </row>
    <row r="156" spans="1:65" s="16" customFormat="1" ht="11.25">
      <c r="B156" s="228"/>
      <c r="C156" s="229"/>
      <c r="D156" s="189" t="s">
        <v>166</v>
      </c>
      <c r="E156" s="230" t="s">
        <v>20</v>
      </c>
      <c r="F156" s="231" t="s">
        <v>235</v>
      </c>
      <c r="G156" s="229"/>
      <c r="H156" s="232">
        <v>278.29300000000001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7"/>
      <c r="AT156" s="238" t="s">
        <v>166</v>
      </c>
      <c r="AU156" s="238" t="s">
        <v>84</v>
      </c>
      <c r="AV156" s="16" t="s">
        <v>137</v>
      </c>
      <c r="AW156" s="16" t="s">
        <v>35</v>
      </c>
      <c r="AX156" s="16" t="s">
        <v>74</v>
      </c>
      <c r="AY156" s="238" t="s">
        <v>123</v>
      </c>
    </row>
    <row r="157" spans="1:65" s="13" customFormat="1" ht="11.25">
      <c r="B157" s="196"/>
      <c r="C157" s="197"/>
      <c r="D157" s="189" t="s">
        <v>166</v>
      </c>
      <c r="E157" s="198" t="s">
        <v>20</v>
      </c>
      <c r="F157" s="199" t="s">
        <v>236</v>
      </c>
      <c r="G157" s="197"/>
      <c r="H157" s="200">
        <v>-139.14699999999999</v>
      </c>
      <c r="I157" s="201"/>
      <c r="J157" s="197"/>
      <c r="K157" s="197"/>
      <c r="L157" s="202"/>
      <c r="M157" s="203"/>
      <c r="N157" s="204"/>
      <c r="O157" s="204"/>
      <c r="P157" s="204"/>
      <c r="Q157" s="204"/>
      <c r="R157" s="204"/>
      <c r="S157" s="204"/>
      <c r="T157" s="205"/>
      <c r="AT157" s="206" t="s">
        <v>166</v>
      </c>
      <c r="AU157" s="206" t="s">
        <v>84</v>
      </c>
      <c r="AV157" s="13" t="s">
        <v>84</v>
      </c>
      <c r="AW157" s="13" t="s">
        <v>35</v>
      </c>
      <c r="AX157" s="13" t="s">
        <v>74</v>
      </c>
      <c r="AY157" s="206" t="s">
        <v>123</v>
      </c>
    </row>
    <row r="158" spans="1:65" s="15" customFormat="1" ht="11.25">
      <c r="B158" s="217"/>
      <c r="C158" s="218"/>
      <c r="D158" s="189" t="s">
        <v>166</v>
      </c>
      <c r="E158" s="219" t="s">
        <v>20</v>
      </c>
      <c r="F158" s="220" t="s">
        <v>206</v>
      </c>
      <c r="G158" s="218"/>
      <c r="H158" s="221">
        <v>139.14599999999999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166</v>
      </c>
      <c r="AU158" s="227" t="s">
        <v>84</v>
      </c>
      <c r="AV158" s="15" t="s">
        <v>129</v>
      </c>
      <c r="AW158" s="15" t="s">
        <v>35</v>
      </c>
      <c r="AX158" s="15" t="s">
        <v>22</v>
      </c>
      <c r="AY158" s="227" t="s">
        <v>123</v>
      </c>
    </row>
    <row r="159" spans="1:65" s="2" customFormat="1" ht="21.75" customHeight="1">
      <c r="A159" s="37"/>
      <c r="B159" s="38"/>
      <c r="C159" s="176" t="s">
        <v>237</v>
      </c>
      <c r="D159" s="176" t="s">
        <v>126</v>
      </c>
      <c r="E159" s="177" t="s">
        <v>238</v>
      </c>
      <c r="F159" s="178" t="s">
        <v>239</v>
      </c>
      <c r="G159" s="179" t="s">
        <v>194</v>
      </c>
      <c r="H159" s="180">
        <v>97.403000000000006</v>
      </c>
      <c r="I159" s="181"/>
      <c r="J159" s="182">
        <f>ROUND(I159*H159,2)</f>
        <v>0</v>
      </c>
      <c r="K159" s="178" t="s">
        <v>161</v>
      </c>
      <c r="L159" s="42"/>
      <c r="M159" s="183" t="s">
        <v>20</v>
      </c>
      <c r="N159" s="184" t="s">
        <v>45</v>
      </c>
      <c r="O159" s="67"/>
      <c r="P159" s="185">
        <f>O159*H159</f>
        <v>0</v>
      </c>
      <c r="Q159" s="185">
        <v>0</v>
      </c>
      <c r="R159" s="185">
        <f>Q159*H159</f>
        <v>0</v>
      </c>
      <c r="S159" s="185">
        <v>0</v>
      </c>
      <c r="T159" s="186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7" t="s">
        <v>129</v>
      </c>
      <c r="AT159" s="187" t="s">
        <v>126</v>
      </c>
      <c r="AU159" s="187" t="s">
        <v>84</v>
      </c>
      <c r="AY159" s="20" t="s">
        <v>123</v>
      </c>
      <c r="BE159" s="188">
        <f>IF(N159="základní",J159,0)</f>
        <v>0</v>
      </c>
      <c r="BF159" s="188">
        <f>IF(N159="snížená",J159,0)</f>
        <v>0</v>
      </c>
      <c r="BG159" s="188">
        <f>IF(N159="zákl. přenesená",J159,0)</f>
        <v>0</v>
      </c>
      <c r="BH159" s="188">
        <f>IF(N159="sníž. přenesená",J159,0)</f>
        <v>0</v>
      </c>
      <c r="BI159" s="188">
        <f>IF(N159="nulová",J159,0)</f>
        <v>0</v>
      </c>
      <c r="BJ159" s="20" t="s">
        <v>22</v>
      </c>
      <c r="BK159" s="188">
        <f>ROUND(I159*H159,2)</f>
        <v>0</v>
      </c>
      <c r="BL159" s="20" t="s">
        <v>129</v>
      </c>
      <c r="BM159" s="187" t="s">
        <v>240</v>
      </c>
    </row>
    <row r="160" spans="1:65" s="2" customFormat="1" ht="19.5">
      <c r="A160" s="37"/>
      <c r="B160" s="38"/>
      <c r="C160" s="39"/>
      <c r="D160" s="189" t="s">
        <v>131</v>
      </c>
      <c r="E160" s="39"/>
      <c r="F160" s="190" t="s">
        <v>241</v>
      </c>
      <c r="G160" s="39"/>
      <c r="H160" s="39"/>
      <c r="I160" s="191"/>
      <c r="J160" s="39"/>
      <c r="K160" s="39"/>
      <c r="L160" s="42"/>
      <c r="M160" s="192"/>
      <c r="N160" s="193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131</v>
      </c>
      <c r="AU160" s="20" t="s">
        <v>84</v>
      </c>
    </row>
    <row r="161" spans="1:65" s="2" customFormat="1" ht="11.25">
      <c r="A161" s="37"/>
      <c r="B161" s="38"/>
      <c r="C161" s="39"/>
      <c r="D161" s="194" t="s">
        <v>164</v>
      </c>
      <c r="E161" s="39"/>
      <c r="F161" s="195" t="s">
        <v>242</v>
      </c>
      <c r="G161" s="39"/>
      <c r="H161" s="39"/>
      <c r="I161" s="191"/>
      <c r="J161" s="39"/>
      <c r="K161" s="39"/>
      <c r="L161" s="42"/>
      <c r="M161" s="192"/>
      <c r="N161" s="193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164</v>
      </c>
      <c r="AU161" s="20" t="s">
        <v>84</v>
      </c>
    </row>
    <row r="162" spans="1:65" s="14" customFormat="1" ht="11.25">
      <c r="B162" s="207"/>
      <c r="C162" s="208"/>
      <c r="D162" s="189" t="s">
        <v>166</v>
      </c>
      <c r="E162" s="209" t="s">
        <v>20</v>
      </c>
      <c r="F162" s="210" t="s">
        <v>243</v>
      </c>
      <c r="G162" s="208"/>
      <c r="H162" s="209" t="s">
        <v>20</v>
      </c>
      <c r="I162" s="211"/>
      <c r="J162" s="208"/>
      <c r="K162" s="208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166</v>
      </c>
      <c r="AU162" s="216" t="s">
        <v>84</v>
      </c>
      <c r="AV162" s="14" t="s">
        <v>22</v>
      </c>
      <c r="AW162" s="14" t="s">
        <v>35</v>
      </c>
      <c r="AX162" s="14" t="s">
        <v>74</v>
      </c>
      <c r="AY162" s="216" t="s">
        <v>123</v>
      </c>
    </row>
    <row r="163" spans="1:65" s="13" customFormat="1" ht="11.25">
      <c r="B163" s="196"/>
      <c r="C163" s="197"/>
      <c r="D163" s="189" t="s">
        <v>166</v>
      </c>
      <c r="E163" s="198" t="s">
        <v>20</v>
      </c>
      <c r="F163" s="199" t="s">
        <v>244</v>
      </c>
      <c r="G163" s="197"/>
      <c r="H163" s="200">
        <v>97.403000000000006</v>
      </c>
      <c r="I163" s="201"/>
      <c r="J163" s="197"/>
      <c r="K163" s="197"/>
      <c r="L163" s="202"/>
      <c r="M163" s="203"/>
      <c r="N163" s="204"/>
      <c r="O163" s="204"/>
      <c r="P163" s="204"/>
      <c r="Q163" s="204"/>
      <c r="R163" s="204"/>
      <c r="S163" s="204"/>
      <c r="T163" s="205"/>
      <c r="AT163" s="206" t="s">
        <v>166</v>
      </c>
      <c r="AU163" s="206" t="s">
        <v>84</v>
      </c>
      <c r="AV163" s="13" t="s">
        <v>84</v>
      </c>
      <c r="AW163" s="13" t="s">
        <v>35</v>
      </c>
      <c r="AX163" s="13" t="s">
        <v>22</v>
      </c>
      <c r="AY163" s="206" t="s">
        <v>123</v>
      </c>
    </row>
    <row r="164" spans="1:65" s="2" customFormat="1" ht="21.75" customHeight="1">
      <c r="A164" s="37"/>
      <c r="B164" s="38"/>
      <c r="C164" s="176" t="s">
        <v>8</v>
      </c>
      <c r="D164" s="176" t="s">
        <v>126</v>
      </c>
      <c r="E164" s="177" t="s">
        <v>245</v>
      </c>
      <c r="F164" s="178" t="s">
        <v>246</v>
      </c>
      <c r="G164" s="179" t="s">
        <v>194</v>
      </c>
      <c r="H164" s="180">
        <v>27.829000000000001</v>
      </c>
      <c r="I164" s="181"/>
      <c r="J164" s="182">
        <f>ROUND(I164*H164,2)</f>
        <v>0</v>
      </c>
      <c r="K164" s="178" t="s">
        <v>161</v>
      </c>
      <c r="L164" s="42"/>
      <c r="M164" s="183" t="s">
        <v>20</v>
      </c>
      <c r="N164" s="184" t="s">
        <v>45</v>
      </c>
      <c r="O164" s="67"/>
      <c r="P164" s="185">
        <f>O164*H164</f>
        <v>0</v>
      </c>
      <c r="Q164" s="185">
        <v>0</v>
      </c>
      <c r="R164" s="185">
        <f>Q164*H164</f>
        <v>0</v>
      </c>
      <c r="S164" s="185">
        <v>0</v>
      </c>
      <c r="T164" s="18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7" t="s">
        <v>129</v>
      </c>
      <c r="AT164" s="187" t="s">
        <v>126</v>
      </c>
      <c r="AU164" s="187" t="s">
        <v>84</v>
      </c>
      <c r="AY164" s="20" t="s">
        <v>123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22</v>
      </c>
      <c r="BK164" s="188">
        <f>ROUND(I164*H164,2)</f>
        <v>0</v>
      </c>
      <c r="BL164" s="20" t="s">
        <v>129</v>
      </c>
      <c r="BM164" s="187" t="s">
        <v>247</v>
      </c>
    </row>
    <row r="165" spans="1:65" s="2" customFormat="1" ht="19.5">
      <c r="A165" s="37"/>
      <c r="B165" s="38"/>
      <c r="C165" s="39"/>
      <c r="D165" s="189" t="s">
        <v>131</v>
      </c>
      <c r="E165" s="39"/>
      <c r="F165" s="190" t="s">
        <v>248</v>
      </c>
      <c r="G165" s="39"/>
      <c r="H165" s="39"/>
      <c r="I165" s="191"/>
      <c r="J165" s="39"/>
      <c r="K165" s="39"/>
      <c r="L165" s="42"/>
      <c r="M165" s="192"/>
      <c r="N165" s="193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131</v>
      </c>
      <c r="AU165" s="20" t="s">
        <v>84</v>
      </c>
    </row>
    <row r="166" spans="1:65" s="2" customFormat="1" ht="11.25">
      <c r="A166" s="37"/>
      <c r="B166" s="38"/>
      <c r="C166" s="39"/>
      <c r="D166" s="194" t="s">
        <v>164</v>
      </c>
      <c r="E166" s="39"/>
      <c r="F166" s="195" t="s">
        <v>249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164</v>
      </c>
      <c r="AU166" s="20" t="s">
        <v>84</v>
      </c>
    </row>
    <row r="167" spans="1:65" s="14" customFormat="1" ht="11.25">
      <c r="B167" s="207"/>
      <c r="C167" s="208"/>
      <c r="D167" s="189" t="s">
        <v>166</v>
      </c>
      <c r="E167" s="209" t="s">
        <v>20</v>
      </c>
      <c r="F167" s="210" t="s">
        <v>250</v>
      </c>
      <c r="G167" s="208"/>
      <c r="H167" s="209" t="s">
        <v>20</v>
      </c>
      <c r="I167" s="211"/>
      <c r="J167" s="208"/>
      <c r="K167" s="208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166</v>
      </c>
      <c r="AU167" s="216" t="s">
        <v>84</v>
      </c>
      <c r="AV167" s="14" t="s">
        <v>22</v>
      </c>
      <c r="AW167" s="14" t="s">
        <v>35</v>
      </c>
      <c r="AX167" s="14" t="s">
        <v>74</v>
      </c>
      <c r="AY167" s="216" t="s">
        <v>123</v>
      </c>
    </row>
    <row r="168" spans="1:65" s="13" customFormat="1" ht="11.25">
      <c r="B168" s="196"/>
      <c r="C168" s="197"/>
      <c r="D168" s="189" t="s">
        <v>166</v>
      </c>
      <c r="E168" s="198" t="s">
        <v>20</v>
      </c>
      <c r="F168" s="199" t="s">
        <v>251</v>
      </c>
      <c r="G168" s="197"/>
      <c r="H168" s="200">
        <v>27.829000000000001</v>
      </c>
      <c r="I168" s="201"/>
      <c r="J168" s="197"/>
      <c r="K168" s="197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166</v>
      </c>
      <c r="AU168" s="206" t="s">
        <v>84</v>
      </c>
      <c r="AV168" s="13" t="s">
        <v>84</v>
      </c>
      <c r="AW168" s="13" t="s">
        <v>35</v>
      </c>
      <c r="AX168" s="13" t="s">
        <v>22</v>
      </c>
      <c r="AY168" s="206" t="s">
        <v>123</v>
      </c>
    </row>
    <row r="169" spans="1:65" s="2" customFormat="1" ht="21.75" customHeight="1">
      <c r="A169" s="37"/>
      <c r="B169" s="38"/>
      <c r="C169" s="176" t="s">
        <v>252</v>
      </c>
      <c r="D169" s="176" t="s">
        <v>126</v>
      </c>
      <c r="E169" s="177" t="s">
        <v>253</v>
      </c>
      <c r="F169" s="178" t="s">
        <v>254</v>
      </c>
      <c r="G169" s="179" t="s">
        <v>194</v>
      </c>
      <c r="H169" s="180">
        <v>13.914999999999999</v>
      </c>
      <c r="I169" s="181"/>
      <c r="J169" s="182">
        <f>ROUND(I169*H169,2)</f>
        <v>0</v>
      </c>
      <c r="K169" s="178" t="s">
        <v>161</v>
      </c>
      <c r="L169" s="42"/>
      <c r="M169" s="183" t="s">
        <v>20</v>
      </c>
      <c r="N169" s="184" t="s">
        <v>45</v>
      </c>
      <c r="O169" s="67"/>
      <c r="P169" s="185">
        <f>O169*H169</f>
        <v>0</v>
      </c>
      <c r="Q169" s="185">
        <v>0</v>
      </c>
      <c r="R169" s="185">
        <f>Q169*H169</f>
        <v>0</v>
      </c>
      <c r="S169" s="185">
        <v>0</v>
      </c>
      <c r="T169" s="18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7" t="s">
        <v>129</v>
      </c>
      <c r="AT169" s="187" t="s">
        <v>126</v>
      </c>
      <c r="AU169" s="187" t="s">
        <v>84</v>
      </c>
      <c r="AY169" s="20" t="s">
        <v>123</v>
      </c>
      <c r="BE169" s="188">
        <f>IF(N169="základní",J169,0)</f>
        <v>0</v>
      </c>
      <c r="BF169" s="188">
        <f>IF(N169="snížená",J169,0)</f>
        <v>0</v>
      </c>
      <c r="BG169" s="188">
        <f>IF(N169="zákl. přenesená",J169,0)</f>
        <v>0</v>
      </c>
      <c r="BH169" s="188">
        <f>IF(N169="sníž. přenesená",J169,0)</f>
        <v>0</v>
      </c>
      <c r="BI169" s="188">
        <f>IF(N169="nulová",J169,0)</f>
        <v>0</v>
      </c>
      <c r="BJ169" s="20" t="s">
        <v>22</v>
      </c>
      <c r="BK169" s="188">
        <f>ROUND(I169*H169,2)</f>
        <v>0</v>
      </c>
      <c r="BL169" s="20" t="s">
        <v>129</v>
      </c>
      <c r="BM169" s="187" t="s">
        <v>255</v>
      </c>
    </row>
    <row r="170" spans="1:65" s="2" customFormat="1" ht="19.5">
      <c r="A170" s="37"/>
      <c r="B170" s="38"/>
      <c r="C170" s="39"/>
      <c r="D170" s="189" t="s">
        <v>131</v>
      </c>
      <c r="E170" s="39"/>
      <c r="F170" s="190" t="s">
        <v>256</v>
      </c>
      <c r="G170" s="39"/>
      <c r="H170" s="39"/>
      <c r="I170" s="191"/>
      <c r="J170" s="39"/>
      <c r="K170" s="39"/>
      <c r="L170" s="42"/>
      <c r="M170" s="192"/>
      <c r="N170" s="193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131</v>
      </c>
      <c r="AU170" s="20" t="s">
        <v>84</v>
      </c>
    </row>
    <row r="171" spans="1:65" s="2" customFormat="1" ht="11.25">
      <c r="A171" s="37"/>
      <c r="B171" s="38"/>
      <c r="C171" s="39"/>
      <c r="D171" s="194" t="s">
        <v>164</v>
      </c>
      <c r="E171" s="39"/>
      <c r="F171" s="195" t="s">
        <v>257</v>
      </c>
      <c r="G171" s="39"/>
      <c r="H171" s="39"/>
      <c r="I171" s="191"/>
      <c r="J171" s="39"/>
      <c r="K171" s="39"/>
      <c r="L171" s="42"/>
      <c r="M171" s="192"/>
      <c r="N171" s="193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164</v>
      </c>
      <c r="AU171" s="20" t="s">
        <v>84</v>
      </c>
    </row>
    <row r="172" spans="1:65" s="14" customFormat="1" ht="11.25">
      <c r="B172" s="207"/>
      <c r="C172" s="208"/>
      <c r="D172" s="189" t="s">
        <v>166</v>
      </c>
      <c r="E172" s="209" t="s">
        <v>20</v>
      </c>
      <c r="F172" s="210" t="s">
        <v>258</v>
      </c>
      <c r="G172" s="208"/>
      <c r="H172" s="209" t="s">
        <v>20</v>
      </c>
      <c r="I172" s="211"/>
      <c r="J172" s="208"/>
      <c r="K172" s="208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166</v>
      </c>
      <c r="AU172" s="216" t="s">
        <v>84</v>
      </c>
      <c r="AV172" s="14" t="s">
        <v>22</v>
      </c>
      <c r="AW172" s="14" t="s">
        <v>35</v>
      </c>
      <c r="AX172" s="14" t="s">
        <v>74</v>
      </c>
      <c r="AY172" s="216" t="s">
        <v>123</v>
      </c>
    </row>
    <row r="173" spans="1:65" s="13" customFormat="1" ht="11.25">
      <c r="B173" s="196"/>
      <c r="C173" s="197"/>
      <c r="D173" s="189" t="s">
        <v>166</v>
      </c>
      <c r="E173" s="198" t="s">
        <v>20</v>
      </c>
      <c r="F173" s="199" t="s">
        <v>259</v>
      </c>
      <c r="G173" s="197"/>
      <c r="H173" s="200">
        <v>13.914999999999999</v>
      </c>
      <c r="I173" s="201"/>
      <c r="J173" s="197"/>
      <c r="K173" s="197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166</v>
      </c>
      <c r="AU173" s="206" t="s">
        <v>84</v>
      </c>
      <c r="AV173" s="13" t="s">
        <v>84</v>
      </c>
      <c r="AW173" s="13" t="s">
        <v>35</v>
      </c>
      <c r="AX173" s="13" t="s">
        <v>22</v>
      </c>
      <c r="AY173" s="206" t="s">
        <v>123</v>
      </c>
    </row>
    <row r="174" spans="1:65" s="2" customFormat="1" ht="16.5" customHeight="1">
      <c r="A174" s="37"/>
      <c r="B174" s="38"/>
      <c r="C174" s="176" t="s">
        <v>260</v>
      </c>
      <c r="D174" s="176" t="s">
        <v>126</v>
      </c>
      <c r="E174" s="177" t="s">
        <v>261</v>
      </c>
      <c r="F174" s="178" t="s">
        <v>262</v>
      </c>
      <c r="G174" s="179" t="s">
        <v>210</v>
      </c>
      <c r="H174" s="180">
        <v>598.26</v>
      </c>
      <c r="I174" s="181"/>
      <c r="J174" s="182">
        <f>ROUND(I174*H174,2)</f>
        <v>0</v>
      </c>
      <c r="K174" s="178" t="s">
        <v>161</v>
      </c>
      <c r="L174" s="42"/>
      <c r="M174" s="183" t="s">
        <v>20</v>
      </c>
      <c r="N174" s="184" t="s">
        <v>45</v>
      </c>
      <c r="O174" s="67"/>
      <c r="P174" s="185">
        <f>O174*H174</f>
        <v>0</v>
      </c>
      <c r="Q174" s="185">
        <v>8.4000000000000003E-4</v>
      </c>
      <c r="R174" s="185">
        <f>Q174*H174</f>
        <v>0.50253840000000005</v>
      </c>
      <c r="S174" s="185">
        <v>0</v>
      </c>
      <c r="T174" s="18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7" t="s">
        <v>129</v>
      </c>
      <c r="AT174" s="187" t="s">
        <v>126</v>
      </c>
      <c r="AU174" s="187" t="s">
        <v>84</v>
      </c>
      <c r="AY174" s="20" t="s">
        <v>123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22</v>
      </c>
      <c r="BK174" s="188">
        <f>ROUND(I174*H174,2)</f>
        <v>0</v>
      </c>
      <c r="BL174" s="20" t="s">
        <v>129</v>
      </c>
      <c r="BM174" s="187" t="s">
        <v>263</v>
      </c>
    </row>
    <row r="175" spans="1:65" s="2" customFormat="1" ht="11.25">
      <c r="A175" s="37"/>
      <c r="B175" s="38"/>
      <c r="C175" s="39"/>
      <c r="D175" s="189" t="s">
        <v>131</v>
      </c>
      <c r="E175" s="39"/>
      <c r="F175" s="190" t="s">
        <v>264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131</v>
      </c>
      <c r="AU175" s="20" t="s">
        <v>84</v>
      </c>
    </row>
    <row r="176" spans="1:65" s="2" customFormat="1" ht="11.25">
      <c r="A176" s="37"/>
      <c r="B176" s="38"/>
      <c r="C176" s="39"/>
      <c r="D176" s="194" t="s">
        <v>164</v>
      </c>
      <c r="E176" s="39"/>
      <c r="F176" s="195" t="s">
        <v>265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164</v>
      </c>
      <c r="AU176" s="20" t="s">
        <v>84</v>
      </c>
    </row>
    <row r="177" spans="1:65" s="14" customFormat="1" ht="11.25">
      <c r="B177" s="207"/>
      <c r="C177" s="208"/>
      <c r="D177" s="189" t="s">
        <v>166</v>
      </c>
      <c r="E177" s="209" t="s">
        <v>20</v>
      </c>
      <c r="F177" s="210" t="s">
        <v>222</v>
      </c>
      <c r="G177" s="208"/>
      <c r="H177" s="209" t="s">
        <v>20</v>
      </c>
      <c r="I177" s="211"/>
      <c r="J177" s="208"/>
      <c r="K177" s="208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166</v>
      </c>
      <c r="AU177" s="216" t="s">
        <v>84</v>
      </c>
      <c r="AV177" s="14" t="s">
        <v>22</v>
      </c>
      <c r="AW177" s="14" t="s">
        <v>35</v>
      </c>
      <c r="AX177" s="14" t="s">
        <v>74</v>
      </c>
      <c r="AY177" s="216" t="s">
        <v>123</v>
      </c>
    </row>
    <row r="178" spans="1:65" s="13" customFormat="1" ht="11.25">
      <c r="B178" s="196"/>
      <c r="C178" s="197"/>
      <c r="D178" s="189" t="s">
        <v>166</v>
      </c>
      <c r="E178" s="198" t="s">
        <v>20</v>
      </c>
      <c r="F178" s="199" t="s">
        <v>266</v>
      </c>
      <c r="G178" s="197"/>
      <c r="H178" s="200">
        <v>119.46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166</v>
      </c>
      <c r="AU178" s="206" t="s">
        <v>84</v>
      </c>
      <c r="AV178" s="13" t="s">
        <v>84</v>
      </c>
      <c r="AW178" s="13" t="s">
        <v>35</v>
      </c>
      <c r="AX178" s="13" t="s">
        <v>74</v>
      </c>
      <c r="AY178" s="206" t="s">
        <v>123</v>
      </c>
    </row>
    <row r="179" spans="1:65" s="14" customFormat="1" ht="11.25">
      <c r="B179" s="207"/>
      <c r="C179" s="208"/>
      <c r="D179" s="189" t="s">
        <v>166</v>
      </c>
      <c r="E179" s="209" t="s">
        <v>20</v>
      </c>
      <c r="F179" s="210" t="s">
        <v>227</v>
      </c>
      <c r="G179" s="208"/>
      <c r="H179" s="209" t="s">
        <v>20</v>
      </c>
      <c r="I179" s="211"/>
      <c r="J179" s="208"/>
      <c r="K179" s="208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166</v>
      </c>
      <c r="AU179" s="216" t="s">
        <v>84</v>
      </c>
      <c r="AV179" s="14" t="s">
        <v>22</v>
      </c>
      <c r="AW179" s="14" t="s">
        <v>35</v>
      </c>
      <c r="AX179" s="14" t="s">
        <v>74</v>
      </c>
      <c r="AY179" s="216" t="s">
        <v>123</v>
      </c>
    </row>
    <row r="180" spans="1:65" s="13" customFormat="1" ht="11.25">
      <c r="B180" s="196"/>
      <c r="C180" s="197"/>
      <c r="D180" s="189" t="s">
        <v>166</v>
      </c>
      <c r="E180" s="198" t="s">
        <v>20</v>
      </c>
      <c r="F180" s="199" t="s">
        <v>267</v>
      </c>
      <c r="G180" s="197"/>
      <c r="H180" s="200">
        <v>478.8</v>
      </c>
      <c r="I180" s="201"/>
      <c r="J180" s="197"/>
      <c r="K180" s="197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166</v>
      </c>
      <c r="AU180" s="206" t="s">
        <v>84</v>
      </c>
      <c r="AV180" s="13" t="s">
        <v>84</v>
      </c>
      <c r="AW180" s="13" t="s">
        <v>35</v>
      </c>
      <c r="AX180" s="13" t="s">
        <v>74</v>
      </c>
      <c r="AY180" s="206" t="s">
        <v>123</v>
      </c>
    </row>
    <row r="181" spans="1:65" s="15" customFormat="1" ht="11.25">
      <c r="B181" s="217"/>
      <c r="C181" s="218"/>
      <c r="D181" s="189" t="s">
        <v>166</v>
      </c>
      <c r="E181" s="219" t="s">
        <v>20</v>
      </c>
      <c r="F181" s="220" t="s">
        <v>206</v>
      </c>
      <c r="G181" s="218"/>
      <c r="H181" s="221">
        <v>598.26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166</v>
      </c>
      <c r="AU181" s="227" t="s">
        <v>84</v>
      </c>
      <c r="AV181" s="15" t="s">
        <v>129</v>
      </c>
      <c r="AW181" s="15" t="s">
        <v>35</v>
      </c>
      <c r="AX181" s="15" t="s">
        <v>22</v>
      </c>
      <c r="AY181" s="227" t="s">
        <v>123</v>
      </c>
    </row>
    <row r="182" spans="1:65" s="2" customFormat="1" ht="16.5" customHeight="1">
      <c r="A182" s="37"/>
      <c r="B182" s="38"/>
      <c r="C182" s="176" t="s">
        <v>268</v>
      </c>
      <c r="D182" s="176" t="s">
        <v>126</v>
      </c>
      <c r="E182" s="177" t="s">
        <v>269</v>
      </c>
      <c r="F182" s="178" t="s">
        <v>270</v>
      </c>
      <c r="G182" s="179" t="s">
        <v>210</v>
      </c>
      <c r="H182" s="180">
        <v>598.26</v>
      </c>
      <c r="I182" s="181"/>
      <c r="J182" s="182">
        <f>ROUND(I182*H182,2)</f>
        <v>0</v>
      </c>
      <c r="K182" s="178" t="s">
        <v>161</v>
      </c>
      <c r="L182" s="42"/>
      <c r="M182" s="183" t="s">
        <v>20</v>
      </c>
      <c r="N182" s="184" t="s">
        <v>45</v>
      </c>
      <c r="O182" s="67"/>
      <c r="P182" s="185">
        <f>O182*H182</f>
        <v>0</v>
      </c>
      <c r="Q182" s="185">
        <v>0</v>
      </c>
      <c r="R182" s="185">
        <f>Q182*H182</f>
        <v>0</v>
      </c>
      <c r="S182" s="185">
        <v>0</v>
      </c>
      <c r="T182" s="18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7" t="s">
        <v>129</v>
      </c>
      <c r="AT182" s="187" t="s">
        <v>126</v>
      </c>
      <c r="AU182" s="187" t="s">
        <v>84</v>
      </c>
      <c r="AY182" s="20" t="s">
        <v>123</v>
      </c>
      <c r="BE182" s="188">
        <f>IF(N182="základní",J182,0)</f>
        <v>0</v>
      </c>
      <c r="BF182" s="188">
        <f>IF(N182="snížená",J182,0)</f>
        <v>0</v>
      </c>
      <c r="BG182" s="188">
        <f>IF(N182="zákl. přenesená",J182,0)</f>
        <v>0</v>
      </c>
      <c r="BH182" s="188">
        <f>IF(N182="sníž. přenesená",J182,0)</f>
        <v>0</v>
      </c>
      <c r="BI182" s="188">
        <f>IF(N182="nulová",J182,0)</f>
        <v>0</v>
      </c>
      <c r="BJ182" s="20" t="s">
        <v>22</v>
      </c>
      <c r="BK182" s="188">
        <f>ROUND(I182*H182,2)</f>
        <v>0</v>
      </c>
      <c r="BL182" s="20" t="s">
        <v>129</v>
      </c>
      <c r="BM182" s="187" t="s">
        <v>271</v>
      </c>
    </row>
    <row r="183" spans="1:65" s="2" customFormat="1" ht="19.5">
      <c r="A183" s="37"/>
      <c r="B183" s="38"/>
      <c r="C183" s="39"/>
      <c r="D183" s="189" t="s">
        <v>131</v>
      </c>
      <c r="E183" s="39"/>
      <c r="F183" s="190" t="s">
        <v>272</v>
      </c>
      <c r="G183" s="39"/>
      <c r="H183" s="39"/>
      <c r="I183" s="191"/>
      <c r="J183" s="39"/>
      <c r="K183" s="39"/>
      <c r="L183" s="42"/>
      <c r="M183" s="192"/>
      <c r="N183" s="193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131</v>
      </c>
      <c r="AU183" s="20" t="s">
        <v>84</v>
      </c>
    </row>
    <row r="184" spans="1:65" s="2" customFormat="1" ht="11.25">
      <c r="A184" s="37"/>
      <c r="B184" s="38"/>
      <c r="C184" s="39"/>
      <c r="D184" s="194" t="s">
        <v>164</v>
      </c>
      <c r="E184" s="39"/>
      <c r="F184" s="195" t="s">
        <v>273</v>
      </c>
      <c r="G184" s="39"/>
      <c r="H184" s="39"/>
      <c r="I184" s="191"/>
      <c r="J184" s="39"/>
      <c r="K184" s="39"/>
      <c r="L184" s="42"/>
      <c r="M184" s="192"/>
      <c r="N184" s="193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164</v>
      </c>
      <c r="AU184" s="20" t="s">
        <v>84</v>
      </c>
    </row>
    <row r="185" spans="1:65" s="2" customFormat="1" ht="16.5" customHeight="1">
      <c r="A185" s="37"/>
      <c r="B185" s="38"/>
      <c r="C185" s="176" t="s">
        <v>274</v>
      </c>
      <c r="D185" s="176" t="s">
        <v>126</v>
      </c>
      <c r="E185" s="177" t="s">
        <v>275</v>
      </c>
      <c r="F185" s="178" t="s">
        <v>276</v>
      </c>
      <c r="G185" s="179" t="s">
        <v>210</v>
      </c>
      <c r="H185" s="180">
        <v>236.8</v>
      </c>
      <c r="I185" s="181"/>
      <c r="J185" s="182">
        <f>ROUND(I185*H185,2)</f>
        <v>0</v>
      </c>
      <c r="K185" s="178" t="s">
        <v>161</v>
      </c>
      <c r="L185" s="42"/>
      <c r="M185" s="183" t="s">
        <v>20</v>
      </c>
      <c r="N185" s="184" t="s">
        <v>45</v>
      </c>
      <c r="O185" s="67"/>
      <c r="P185" s="185">
        <f>O185*H185</f>
        <v>0</v>
      </c>
      <c r="Q185" s="185">
        <v>5.8E-4</v>
      </c>
      <c r="R185" s="185">
        <f>Q185*H185</f>
        <v>0.13734399999999999</v>
      </c>
      <c r="S185" s="185">
        <v>0</v>
      </c>
      <c r="T185" s="18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7" t="s">
        <v>129</v>
      </c>
      <c r="AT185" s="187" t="s">
        <v>126</v>
      </c>
      <c r="AU185" s="187" t="s">
        <v>84</v>
      </c>
      <c r="AY185" s="20" t="s">
        <v>123</v>
      </c>
      <c r="BE185" s="188">
        <f>IF(N185="základní",J185,0)</f>
        <v>0</v>
      </c>
      <c r="BF185" s="188">
        <f>IF(N185="snížená",J185,0)</f>
        <v>0</v>
      </c>
      <c r="BG185" s="188">
        <f>IF(N185="zákl. přenesená",J185,0)</f>
        <v>0</v>
      </c>
      <c r="BH185" s="188">
        <f>IF(N185="sníž. přenesená",J185,0)</f>
        <v>0</v>
      </c>
      <c r="BI185" s="188">
        <f>IF(N185="nulová",J185,0)</f>
        <v>0</v>
      </c>
      <c r="BJ185" s="20" t="s">
        <v>22</v>
      </c>
      <c r="BK185" s="188">
        <f>ROUND(I185*H185,2)</f>
        <v>0</v>
      </c>
      <c r="BL185" s="20" t="s">
        <v>129</v>
      </c>
      <c r="BM185" s="187" t="s">
        <v>277</v>
      </c>
    </row>
    <row r="186" spans="1:65" s="2" customFormat="1" ht="11.25">
      <c r="A186" s="37"/>
      <c r="B186" s="38"/>
      <c r="C186" s="39"/>
      <c r="D186" s="189" t="s">
        <v>131</v>
      </c>
      <c r="E186" s="39"/>
      <c r="F186" s="190" t="s">
        <v>278</v>
      </c>
      <c r="G186" s="39"/>
      <c r="H186" s="39"/>
      <c r="I186" s="191"/>
      <c r="J186" s="39"/>
      <c r="K186" s="39"/>
      <c r="L186" s="42"/>
      <c r="M186" s="192"/>
      <c r="N186" s="193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131</v>
      </c>
      <c r="AU186" s="20" t="s">
        <v>84</v>
      </c>
    </row>
    <row r="187" spans="1:65" s="2" customFormat="1" ht="11.25">
      <c r="A187" s="37"/>
      <c r="B187" s="38"/>
      <c r="C187" s="39"/>
      <c r="D187" s="194" t="s">
        <v>164</v>
      </c>
      <c r="E187" s="39"/>
      <c r="F187" s="195" t="s">
        <v>279</v>
      </c>
      <c r="G187" s="39"/>
      <c r="H187" s="39"/>
      <c r="I187" s="191"/>
      <c r="J187" s="39"/>
      <c r="K187" s="39"/>
      <c r="L187" s="42"/>
      <c r="M187" s="192"/>
      <c r="N187" s="193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164</v>
      </c>
      <c r="AU187" s="20" t="s">
        <v>84</v>
      </c>
    </row>
    <row r="188" spans="1:65" s="14" customFormat="1" ht="11.25">
      <c r="B188" s="207"/>
      <c r="C188" s="208"/>
      <c r="D188" s="189" t="s">
        <v>166</v>
      </c>
      <c r="E188" s="209" t="s">
        <v>20</v>
      </c>
      <c r="F188" s="210" t="s">
        <v>224</v>
      </c>
      <c r="G188" s="208"/>
      <c r="H188" s="209" t="s">
        <v>20</v>
      </c>
      <c r="I188" s="211"/>
      <c r="J188" s="208"/>
      <c r="K188" s="208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166</v>
      </c>
      <c r="AU188" s="216" t="s">
        <v>84</v>
      </c>
      <c r="AV188" s="14" t="s">
        <v>22</v>
      </c>
      <c r="AW188" s="14" t="s">
        <v>35</v>
      </c>
      <c r="AX188" s="14" t="s">
        <v>74</v>
      </c>
      <c r="AY188" s="216" t="s">
        <v>123</v>
      </c>
    </row>
    <row r="189" spans="1:65" s="13" customFormat="1" ht="11.25">
      <c r="B189" s="196"/>
      <c r="C189" s="197"/>
      <c r="D189" s="189" t="s">
        <v>166</v>
      </c>
      <c r="E189" s="198" t="s">
        <v>20</v>
      </c>
      <c r="F189" s="199" t="s">
        <v>280</v>
      </c>
      <c r="G189" s="197"/>
      <c r="H189" s="200">
        <v>236.8</v>
      </c>
      <c r="I189" s="201"/>
      <c r="J189" s="197"/>
      <c r="K189" s="197"/>
      <c r="L189" s="202"/>
      <c r="M189" s="203"/>
      <c r="N189" s="204"/>
      <c r="O189" s="204"/>
      <c r="P189" s="204"/>
      <c r="Q189" s="204"/>
      <c r="R189" s="204"/>
      <c r="S189" s="204"/>
      <c r="T189" s="205"/>
      <c r="AT189" s="206" t="s">
        <v>166</v>
      </c>
      <c r="AU189" s="206" t="s">
        <v>84</v>
      </c>
      <c r="AV189" s="13" t="s">
        <v>84</v>
      </c>
      <c r="AW189" s="13" t="s">
        <v>35</v>
      </c>
      <c r="AX189" s="13" t="s">
        <v>22</v>
      </c>
      <c r="AY189" s="206" t="s">
        <v>123</v>
      </c>
    </row>
    <row r="190" spans="1:65" s="2" customFormat="1" ht="16.5" customHeight="1">
      <c r="A190" s="37"/>
      <c r="B190" s="38"/>
      <c r="C190" s="176" t="s">
        <v>281</v>
      </c>
      <c r="D190" s="176" t="s">
        <v>126</v>
      </c>
      <c r="E190" s="177" t="s">
        <v>282</v>
      </c>
      <c r="F190" s="178" t="s">
        <v>283</v>
      </c>
      <c r="G190" s="179" t="s">
        <v>210</v>
      </c>
      <c r="H190" s="180">
        <v>236.8</v>
      </c>
      <c r="I190" s="181"/>
      <c r="J190" s="182">
        <f>ROUND(I190*H190,2)</f>
        <v>0</v>
      </c>
      <c r="K190" s="178" t="s">
        <v>161</v>
      </c>
      <c r="L190" s="42"/>
      <c r="M190" s="183" t="s">
        <v>20</v>
      </c>
      <c r="N190" s="184" t="s">
        <v>45</v>
      </c>
      <c r="O190" s="67"/>
      <c r="P190" s="185">
        <f>O190*H190</f>
        <v>0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129</v>
      </c>
      <c r="AT190" s="187" t="s">
        <v>126</v>
      </c>
      <c r="AU190" s="187" t="s">
        <v>84</v>
      </c>
      <c r="AY190" s="20" t="s">
        <v>123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22</v>
      </c>
      <c r="BK190" s="188">
        <f>ROUND(I190*H190,2)</f>
        <v>0</v>
      </c>
      <c r="BL190" s="20" t="s">
        <v>129</v>
      </c>
      <c r="BM190" s="187" t="s">
        <v>284</v>
      </c>
    </row>
    <row r="191" spans="1:65" s="2" customFormat="1" ht="11.25">
      <c r="A191" s="37"/>
      <c r="B191" s="38"/>
      <c r="C191" s="39"/>
      <c r="D191" s="189" t="s">
        <v>131</v>
      </c>
      <c r="E191" s="39"/>
      <c r="F191" s="190" t="s">
        <v>285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131</v>
      </c>
      <c r="AU191" s="20" t="s">
        <v>84</v>
      </c>
    </row>
    <row r="192" spans="1:65" s="2" customFormat="1" ht="11.25">
      <c r="A192" s="37"/>
      <c r="B192" s="38"/>
      <c r="C192" s="39"/>
      <c r="D192" s="194" t="s">
        <v>164</v>
      </c>
      <c r="E192" s="39"/>
      <c r="F192" s="195" t="s">
        <v>286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164</v>
      </c>
      <c r="AU192" s="20" t="s">
        <v>84</v>
      </c>
    </row>
    <row r="193" spans="1:65" s="2" customFormat="1" ht="21.75" customHeight="1">
      <c r="A193" s="37"/>
      <c r="B193" s="38"/>
      <c r="C193" s="176" t="s">
        <v>7</v>
      </c>
      <c r="D193" s="176" t="s">
        <v>126</v>
      </c>
      <c r="E193" s="177" t="s">
        <v>287</v>
      </c>
      <c r="F193" s="178" t="s">
        <v>288</v>
      </c>
      <c r="G193" s="179" t="s">
        <v>194</v>
      </c>
      <c r="H193" s="180">
        <v>278.29300000000001</v>
      </c>
      <c r="I193" s="181"/>
      <c r="J193" s="182">
        <f>ROUND(I193*H193,2)</f>
        <v>0</v>
      </c>
      <c r="K193" s="178" t="s">
        <v>161</v>
      </c>
      <c r="L193" s="42"/>
      <c r="M193" s="183" t="s">
        <v>20</v>
      </c>
      <c r="N193" s="184" t="s">
        <v>45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129</v>
      </c>
      <c r="AT193" s="187" t="s">
        <v>126</v>
      </c>
      <c r="AU193" s="187" t="s">
        <v>84</v>
      </c>
      <c r="AY193" s="20" t="s">
        <v>123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22</v>
      </c>
      <c r="BK193" s="188">
        <f>ROUND(I193*H193,2)</f>
        <v>0</v>
      </c>
      <c r="BL193" s="20" t="s">
        <v>129</v>
      </c>
      <c r="BM193" s="187" t="s">
        <v>289</v>
      </c>
    </row>
    <row r="194" spans="1:65" s="2" customFormat="1" ht="19.5">
      <c r="A194" s="37"/>
      <c r="B194" s="38"/>
      <c r="C194" s="39"/>
      <c r="D194" s="189" t="s">
        <v>131</v>
      </c>
      <c r="E194" s="39"/>
      <c r="F194" s="190" t="s">
        <v>290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131</v>
      </c>
      <c r="AU194" s="20" t="s">
        <v>84</v>
      </c>
    </row>
    <row r="195" spans="1:65" s="2" customFormat="1" ht="11.25">
      <c r="A195" s="37"/>
      <c r="B195" s="38"/>
      <c r="C195" s="39"/>
      <c r="D195" s="194" t="s">
        <v>164</v>
      </c>
      <c r="E195" s="39"/>
      <c r="F195" s="195" t="s">
        <v>291</v>
      </c>
      <c r="G195" s="39"/>
      <c r="H195" s="39"/>
      <c r="I195" s="191"/>
      <c r="J195" s="39"/>
      <c r="K195" s="39"/>
      <c r="L195" s="42"/>
      <c r="M195" s="192"/>
      <c r="N195" s="193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164</v>
      </c>
      <c r="AU195" s="20" t="s">
        <v>84</v>
      </c>
    </row>
    <row r="196" spans="1:65" s="14" customFormat="1" ht="11.25">
      <c r="B196" s="207"/>
      <c r="C196" s="208"/>
      <c r="D196" s="189" t="s">
        <v>166</v>
      </c>
      <c r="E196" s="209" t="s">
        <v>20</v>
      </c>
      <c r="F196" s="210" t="s">
        <v>292</v>
      </c>
      <c r="G196" s="208"/>
      <c r="H196" s="209" t="s">
        <v>20</v>
      </c>
      <c r="I196" s="211"/>
      <c r="J196" s="208"/>
      <c r="K196" s="208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166</v>
      </c>
      <c r="AU196" s="216" t="s">
        <v>84</v>
      </c>
      <c r="AV196" s="14" t="s">
        <v>22</v>
      </c>
      <c r="AW196" s="14" t="s">
        <v>35</v>
      </c>
      <c r="AX196" s="14" t="s">
        <v>74</v>
      </c>
      <c r="AY196" s="216" t="s">
        <v>123</v>
      </c>
    </row>
    <row r="197" spans="1:65" s="13" customFormat="1" ht="11.25">
      <c r="B197" s="196"/>
      <c r="C197" s="197"/>
      <c r="D197" s="189" t="s">
        <v>166</v>
      </c>
      <c r="E197" s="198" t="s">
        <v>20</v>
      </c>
      <c r="F197" s="199" t="s">
        <v>293</v>
      </c>
      <c r="G197" s="197"/>
      <c r="H197" s="200">
        <v>78.847999999999999</v>
      </c>
      <c r="I197" s="201"/>
      <c r="J197" s="197"/>
      <c r="K197" s="197"/>
      <c r="L197" s="202"/>
      <c r="M197" s="203"/>
      <c r="N197" s="204"/>
      <c r="O197" s="204"/>
      <c r="P197" s="204"/>
      <c r="Q197" s="204"/>
      <c r="R197" s="204"/>
      <c r="S197" s="204"/>
      <c r="T197" s="205"/>
      <c r="AT197" s="206" t="s">
        <v>166</v>
      </c>
      <c r="AU197" s="206" t="s">
        <v>84</v>
      </c>
      <c r="AV197" s="13" t="s">
        <v>84</v>
      </c>
      <c r="AW197" s="13" t="s">
        <v>35</v>
      </c>
      <c r="AX197" s="13" t="s">
        <v>74</v>
      </c>
      <c r="AY197" s="206" t="s">
        <v>123</v>
      </c>
    </row>
    <row r="198" spans="1:65" s="13" customFormat="1" ht="11.25">
      <c r="B198" s="196"/>
      <c r="C198" s="197"/>
      <c r="D198" s="189" t="s">
        <v>166</v>
      </c>
      <c r="E198" s="198" t="s">
        <v>20</v>
      </c>
      <c r="F198" s="199" t="s">
        <v>294</v>
      </c>
      <c r="G198" s="197"/>
      <c r="H198" s="200">
        <v>22.715</v>
      </c>
      <c r="I198" s="201"/>
      <c r="J198" s="197"/>
      <c r="K198" s="197"/>
      <c r="L198" s="202"/>
      <c r="M198" s="203"/>
      <c r="N198" s="204"/>
      <c r="O198" s="204"/>
      <c r="P198" s="204"/>
      <c r="Q198" s="204"/>
      <c r="R198" s="204"/>
      <c r="S198" s="204"/>
      <c r="T198" s="205"/>
      <c r="AT198" s="206" t="s">
        <v>166</v>
      </c>
      <c r="AU198" s="206" t="s">
        <v>84</v>
      </c>
      <c r="AV198" s="13" t="s">
        <v>84</v>
      </c>
      <c r="AW198" s="13" t="s">
        <v>35</v>
      </c>
      <c r="AX198" s="13" t="s">
        <v>74</v>
      </c>
      <c r="AY198" s="206" t="s">
        <v>123</v>
      </c>
    </row>
    <row r="199" spans="1:65" s="13" customFormat="1" ht="11.25">
      <c r="B199" s="196"/>
      <c r="C199" s="197"/>
      <c r="D199" s="189" t="s">
        <v>166</v>
      </c>
      <c r="E199" s="198" t="s">
        <v>20</v>
      </c>
      <c r="F199" s="199" t="s">
        <v>295</v>
      </c>
      <c r="G199" s="197"/>
      <c r="H199" s="200">
        <v>176.73</v>
      </c>
      <c r="I199" s="201"/>
      <c r="J199" s="197"/>
      <c r="K199" s="197"/>
      <c r="L199" s="202"/>
      <c r="M199" s="203"/>
      <c r="N199" s="204"/>
      <c r="O199" s="204"/>
      <c r="P199" s="204"/>
      <c r="Q199" s="204"/>
      <c r="R199" s="204"/>
      <c r="S199" s="204"/>
      <c r="T199" s="205"/>
      <c r="AT199" s="206" t="s">
        <v>166</v>
      </c>
      <c r="AU199" s="206" t="s">
        <v>84</v>
      </c>
      <c r="AV199" s="13" t="s">
        <v>84</v>
      </c>
      <c r="AW199" s="13" t="s">
        <v>35</v>
      </c>
      <c r="AX199" s="13" t="s">
        <v>74</v>
      </c>
      <c r="AY199" s="206" t="s">
        <v>123</v>
      </c>
    </row>
    <row r="200" spans="1:65" s="15" customFormat="1" ht="11.25">
      <c r="B200" s="217"/>
      <c r="C200" s="218"/>
      <c r="D200" s="189" t="s">
        <v>166</v>
      </c>
      <c r="E200" s="219" t="s">
        <v>20</v>
      </c>
      <c r="F200" s="220" t="s">
        <v>206</v>
      </c>
      <c r="G200" s="218"/>
      <c r="H200" s="221">
        <v>278.29300000000001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166</v>
      </c>
      <c r="AU200" s="227" t="s">
        <v>84</v>
      </c>
      <c r="AV200" s="15" t="s">
        <v>129</v>
      </c>
      <c r="AW200" s="15" t="s">
        <v>35</v>
      </c>
      <c r="AX200" s="15" t="s">
        <v>22</v>
      </c>
      <c r="AY200" s="227" t="s">
        <v>123</v>
      </c>
    </row>
    <row r="201" spans="1:65" s="2" customFormat="1" ht="16.5" customHeight="1">
      <c r="A201" s="37"/>
      <c r="B201" s="38"/>
      <c r="C201" s="176" t="s">
        <v>296</v>
      </c>
      <c r="D201" s="176" t="s">
        <v>126</v>
      </c>
      <c r="E201" s="177" t="s">
        <v>297</v>
      </c>
      <c r="F201" s="178" t="s">
        <v>298</v>
      </c>
      <c r="G201" s="179" t="s">
        <v>194</v>
      </c>
      <c r="H201" s="180">
        <v>278.29300000000001</v>
      </c>
      <c r="I201" s="181"/>
      <c r="J201" s="182">
        <f>ROUND(I201*H201,2)</f>
        <v>0</v>
      </c>
      <c r="K201" s="178" t="s">
        <v>161</v>
      </c>
      <c r="L201" s="42"/>
      <c r="M201" s="183" t="s">
        <v>20</v>
      </c>
      <c r="N201" s="184" t="s">
        <v>45</v>
      </c>
      <c r="O201" s="67"/>
      <c r="P201" s="185">
        <f>O201*H201</f>
        <v>0</v>
      </c>
      <c r="Q201" s="185">
        <v>0</v>
      </c>
      <c r="R201" s="185">
        <f>Q201*H201</f>
        <v>0</v>
      </c>
      <c r="S201" s="185">
        <v>0</v>
      </c>
      <c r="T201" s="18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7" t="s">
        <v>129</v>
      </c>
      <c r="AT201" s="187" t="s">
        <v>126</v>
      </c>
      <c r="AU201" s="187" t="s">
        <v>84</v>
      </c>
      <c r="AY201" s="20" t="s">
        <v>123</v>
      </c>
      <c r="BE201" s="188">
        <f>IF(N201="základní",J201,0)</f>
        <v>0</v>
      </c>
      <c r="BF201" s="188">
        <f>IF(N201="snížená",J201,0)</f>
        <v>0</v>
      </c>
      <c r="BG201" s="188">
        <f>IF(N201="zákl. přenesená",J201,0)</f>
        <v>0</v>
      </c>
      <c r="BH201" s="188">
        <f>IF(N201="sníž. přenesená",J201,0)</f>
        <v>0</v>
      </c>
      <c r="BI201" s="188">
        <f>IF(N201="nulová",J201,0)</f>
        <v>0</v>
      </c>
      <c r="BJ201" s="20" t="s">
        <v>22</v>
      </c>
      <c r="BK201" s="188">
        <f>ROUND(I201*H201,2)</f>
        <v>0</v>
      </c>
      <c r="BL201" s="20" t="s">
        <v>129</v>
      </c>
      <c r="BM201" s="187" t="s">
        <v>299</v>
      </c>
    </row>
    <row r="202" spans="1:65" s="2" customFormat="1" ht="19.5">
      <c r="A202" s="37"/>
      <c r="B202" s="38"/>
      <c r="C202" s="39"/>
      <c r="D202" s="189" t="s">
        <v>131</v>
      </c>
      <c r="E202" s="39"/>
      <c r="F202" s="190" t="s">
        <v>300</v>
      </c>
      <c r="G202" s="39"/>
      <c r="H202" s="39"/>
      <c r="I202" s="191"/>
      <c r="J202" s="39"/>
      <c r="K202" s="39"/>
      <c r="L202" s="42"/>
      <c r="M202" s="192"/>
      <c r="N202" s="193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131</v>
      </c>
      <c r="AU202" s="20" t="s">
        <v>84</v>
      </c>
    </row>
    <row r="203" spans="1:65" s="2" customFormat="1" ht="11.25">
      <c r="A203" s="37"/>
      <c r="B203" s="38"/>
      <c r="C203" s="39"/>
      <c r="D203" s="194" t="s">
        <v>164</v>
      </c>
      <c r="E203" s="39"/>
      <c r="F203" s="195" t="s">
        <v>301</v>
      </c>
      <c r="G203" s="39"/>
      <c r="H203" s="39"/>
      <c r="I203" s="191"/>
      <c r="J203" s="39"/>
      <c r="K203" s="39"/>
      <c r="L203" s="42"/>
      <c r="M203" s="192"/>
      <c r="N203" s="193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164</v>
      </c>
      <c r="AU203" s="20" t="s">
        <v>84</v>
      </c>
    </row>
    <row r="204" spans="1:65" s="14" customFormat="1" ht="11.25">
      <c r="B204" s="207"/>
      <c r="C204" s="208"/>
      <c r="D204" s="189" t="s">
        <v>166</v>
      </c>
      <c r="E204" s="209" t="s">
        <v>20</v>
      </c>
      <c r="F204" s="210" t="s">
        <v>292</v>
      </c>
      <c r="G204" s="208"/>
      <c r="H204" s="209" t="s">
        <v>20</v>
      </c>
      <c r="I204" s="211"/>
      <c r="J204" s="208"/>
      <c r="K204" s="208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166</v>
      </c>
      <c r="AU204" s="216" t="s">
        <v>84</v>
      </c>
      <c r="AV204" s="14" t="s">
        <v>22</v>
      </c>
      <c r="AW204" s="14" t="s">
        <v>35</v>
      </c>
      <c r="AX204" s="14" t="s">
        <v>74</v>
      </c>
      <c r="AY204" s="216" t="s">
        <v>123</v>
      </c>
    </row>
    <row r="205" spans="1:65" s="13" customFormat="1" ht="11.25">
      <c r="B205" s="196"/>
      <c r="C205" s="197"/>
      <c r="D205" s="189" t="s">
        <v>166</v>
      </c>
      <c r="E205" s="198" t="s">
        <v>20</v>
      </c>
      <c r="F205" s="199" t="s">
        <v>293</v>
      </c>
      <c r="G205" s="197"/>
      <c r="H205" s="200">
        <v>78.847999999999999</v>
      </c>
      <c r="I205" s="201"/>
      <c r="J205" s="197"/>
      <c r="K205" s="197"/>
      <c r="L205" s="202"/>
      <c r="M205" s="203"/>
      <c r="N205" s="204"/>
      <c r="O205" s="204"/>
      <c r="P205" s="204"/>
      <c r="Q205" s="204"/>
      <c r="R205" s="204"/>
      <c r="S205" s="204"/>
      <c r="T205" s="205"/>
      <c r="AT205" s="206" t="s">
        <v>166</v>
      </c>
      <c r="AU205" s="206" t="s">
        <v>84</v>
      </c>
      <c r="AV205" s="13" t="s">
        <v>84</v>
      </c>
      <c r="AW205" s="13" t="s">
        <v>35</v>
      </c>
      <c r="AX205" s="13" t="s">
        <v>74</v>
      </c>
      <c r="AY205" s="206" t="s">
        <v>123</v>
      </c>
    </row>
    <row r="206" spans="1:65" s="13" customFormat="1" ht="11.25">
      <c r="B206" s="196"/>
      <c r="C206" s="197"/>
      <c r="D206" s="189" t="s">
        <v>166</v>
      </c>
      <c r="E206" s="198" t="s">
        <v>20</v>
      </c>
      <c r="F206" s="199" t="s">
        <v>294</v>
      </c>
      <c r="G206" s="197"/>
      <c r="H206" s="200">
        <v>22.715</v>
      </c>
      <c r="I206" s="201"/>
      <c r="J206" s="197"/>
      <c r="K206" s="197"/>
      <c r="L206" s="202"/>
      <c r="M206" s="203"/>
      <c r="N206" s="204"/>
      <c r="O206" s="204"/>
      <c r="P206" s="204"/>
      <c r="Q206" s="204"/>
      <c r="R206" s="204"/>
      <c r="S206" s="204"/>
      <c r="T206" s="205"/>
      <c r="AT206" s="206" t="s">
        <v>166</v>
      </c>
      <c r="AU206" s="206" t="s">
        <v>84</v>
      </c>
      <c r="AV206" s="13" t="s">
        <v>84</v>
      </c>
      <c r="AW206" s="13" t="s">
        <v>35</v>
      </c>
      <c r="AX206" s="13" t="s">
        <v>74</v>
      </c>
      <c r="AY206" s="206" t="s">
        <v>123</v>
      </c>
    </row>
    <row r="207" spans="1:65" s="13" customFormat="1" ht="11.25">
      <c r="B207" s="196"/>
      <c r="C207" s="197"/>
      <c r="D207" s="189" t="s">
        <v>166</v>
      </c>
      <c r="E207" s="198" t="s">
        <v>20</v>
      </c>
      <c r="F207" s="199" t="s">
        <v>295</v>
      </c>
      <c r="G207" s="197"/>
      <c r="H207" s="200">
        <v>176.73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166</v>
      </c>
      <c r="AU207" s="206" t="s">
        <v>84</v>
      </c>
      <c r="AV207" s="13" t="s">
        <v>84</v>
      </c>
      <c r="AW207" s="13" t="s">
        <v>35</v>
      </c>
      <c r="AX207" s="13" t="s">
        <v>74</v>
      </c>
      <c r="AY207" s="206" t="s">
        <v>123</v>
      </c>
    </row>
    <row r="208" spans="1:65" s="15" customFormat="1" ht="11.25">
      <c r="B208" s="217"/>
      <c r="C208" s="218"/>
      <c r="D208" s="189" t="s">
        <v>166</v>
      </c>
      <c r="E208" s="219" t="s">
        <v>20</v>
      </c>
      <c r="F208" s="220" t="s">
        <v>206</v>
      </c>
      <c r="G208" s="218"/>
      <c r="H208" s="221">
        <v>278.29300000000001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166</v>
      </c>
      <c r="AU208" s="227" t="s">
        <v>84</v>
      </c>
      <c r="AV208" s="15" t="s">
        <v>129</v>
      </c>
      <c r="AW208" s="15" t="s">
        <v>35</v>
      </c>
      <c r="AX208" s="15" t="s">
        <v>22</v>
      </c>
      <c r="AY208" s="227" t="s">
        <v>123</v>
      </c>
    </row>
    <row r="209" spans="1:65" s="2" customFormat="1" ht="21.75" customHeight="1">
      <c r="A209" s="37"/>
      <c r="B209" s="38"/>
      <c r="C209" s="176" t="s">
        <v>302</v>
      </c>
      <c r="D209" s="176" t="s">
        <v>126</v>
      </c>
      <c r="E209" s="177" t="s">
        <v>303</v>
      </c>
      <c r="F209" s="178" t="s">
        <v>304</v>
      </c>
      <c r="G209" s="179" t="s">
        <v>194</v>
      </c>
      <c r="H209" s="180">
        <v>139.14599999999999</v>
      </c>
      <c r="I209" s="181"/>
      <c r="J209" s="182">
        <f>ROUND(I209*H209,2)</f>
        <v>0</v>
      </c>
      <c r="K209" s="178" t="s">
        <v>161</v>
      </c>
      <c r="L209" s="42"/>
      <c r="M209" s="183" t="s">
        <v>20</v>
      </c>
      <c r="N209" s="184" t="s">
        <v>45</v>
      </c>
      <c r="O209" s="67"/>
      <c r="P209" s="185">
        <f>O209*H209</f>
        <v>0</v>
      </c>
      <c r="Q209" s="185">
        <v>0</v>
      </c>
      <c r="R209" s="185">
        <f>Q209*H209</f>
        <v>0</v>
      </c>
      <c r="S209" s="185">
        <v>0</v>
      </c>
      <c r="T209" s="18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7" t="s">
        <v>129</v>
      </c>
      <c r="AT209" s="187" t="s">
        <v>126</v>
      </c>
      <c r="AU209" s="187" t="s">
        <v>84</v>
      </c>
      <c r="AY209" s="20" t="s">
        <v>123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22</v>
      </c>
      <c r="BK209" s="188">
        <f>ROUND(I209*H209,2)</f>
        <v>0</v>
      </c>
      <c r="BL209" s="20" t="s">
        <v>129</v>
      </c>
      <c r="BM209" s="187" t="s">
        <v>305</v>
      </c>
    </row>
    <row r="210" spans="1:65" s="2" customFormat="1" ht="19.5">
      <c r="A210" s="37"/>
      <c r="B210" s="38"/>
      <c r="C210" s="39"/>
      <c r="D210" s="189" t="s">
        <v>131</v>
      </c>
      <c r="E210" s="39"/>
      <c r="F210" s="190" t="s">
        <v>306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131</v>
      </c>
      <c r="AU210" s="20" t="s">
        <v>84</v>
      </c>
    </row>
    <row r="211" spans="1:65" s="2" customFormat="1" ht="11.25">
      <c r="A211" s="37"/>
      <c r="B211" s="38"/>
      <c r="C211" s="39"/>
      <c r="D211" s="194" t="s">
        <v>164</v>
      </c>
      <c r="E211" s="39"/>
      <c r="F211" s="195" t="s">
        <v>307</v>
      </c>
      <c r="G211" s="39"/>
      <c r="H211" s="39"/>
      <c r="I211" s="191"/>
      <c r="J211" s="39"/>
      <c r="K211" s="39"/>
      <c r="L211" s="42"/>
      <c r="M211" s="192"/>
      <c r="N211" s="193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164</v>
      </c>
      <c r="AU211" s="20" t="s">
        <v>84</v>
      </c>
    </row>
    <row r="212" spans="1:65" s="13" customFormat="1" ht="11.25">
      <c r="B212" s="196"/>
      <c r="C212" s="197"/>
      <c r="D212" s="189" t="s">
        <v>166</v>
      </c>
      <c r="E212" s="198" t="s">
        <v>20</v>
      </c>
      <c r="F212" s="199" t="s">
        <v>308</v>
      </c>
      <c r="G212" s="197"/>
      <c r="H212" s="200">
        <v>139.14599999999999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166</v>
      </c>
      <c r="AU212" s="206" t="s">
        <v>84</v>
      </c>
      <c r="AV212" s="13" t="s">
        <v>84</v>
      </c>
      <c r="AW212" s="13" t="s">
        <v>35</v>
      </c>
      <c r="AX212" s="13" t="s">
        <v>74</v>
      </c>
      <c r="AY212" s="206" t="s">
        <v>123</v>
      </c>
    </row>
    <row r="213" spans="1:65" s="15" customFormat="1" ht="11.25">
      <c r="B213" s="217"/>
      <c r="C213" s="218"/>
      <c r="D213" s="189" t="s">
        <v>166</v>
      </c>
      <c r="E213" s="219" t="s">
        <v>20</v>
      </c>
      <c r="F213" s="220" t="s">
        <v>206</v>
      </c>
      <c r="G213" s="218"/>
      <c r="H213" s="221">
        <v>139.14599999999999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166</v>
      </c>
      <c r="AU213" s="227" t="s">
        <v>84</v>
      </c>
      <c r="AV213" s="15" t="s">
        <v>129</v>
      </c>
      <c r="AW213" s="15" t="s">
        <v>35</v>
      </c>
      <c r="AX213" s="15" t="s">
        <v>22</v>
      </c>
      <c r="AY213" s="227" t="s">
        <v>123</v>
      </c>
    </row>
    <row r="214" spans="1:65" s="2" customFormat="1" ht="24.2" customHeight="1">
      <c r="A214" s="37"/>
      <c r="B214" s="38"/>
      <c r="C214" s="176" t="s">
        <v>309</v>
      </c>
      <c r="D214" s="176" t="s">
        <v>126</v>
      </c>
      <c r="E214" s="177" t="s">
        <v>310</v>
      </c>
      <c r="F214" s="178" t="s">
        <v>311</v>
      </c>
      <c r="G214" s="179" t="s">
        <v>194</v>
      </c>
      <c r="H214" s="180">
        <v>2782.92</v>
      </c>
      <c r="I214" s="181"/>
      <c r="J214" s="182">
        <f>ROUND(I214*H214,2)</f>
        <v>0</v>
      </c>
      <c r="K214" s="178" t="s">
        <v>161</v>
      </c>
      <c r="L214" s="42"/>
      <c r="M214" s="183" t="s">
        <v>20</v>
      </c>
      <c r="N214" s="184" t="s">
        <v>45</v>
      </c>
      <c r="O214" s="67"/>
      <c r="P214" s="185">
        <f>O214*H214</f>
        <v>0</v>
      </c>
      <c r="Q214" s="185">
        <v>0</v>
      </c>
      <c r="R214" s="185">
        <f>Q214*H214</f>
        <v>0</v>
      </c>
      <c r="S214" s="185">
        <v>0</v>
      </c>
      <c r="T214" s="18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7" t="s">
        <v>129</v>
      </c>
      <c r="AT214" s="187" t="s">
        <v>126</v>
      </c>
      <c r="AU214" s="187" t="s">
        <v>84</v>
      </c>
      <c r="AY214" s="20" t="s">
        <v>123</v>
      </c>
      <c r="BE214" s="188">
        <f>IF(N214="základní",J214,0)</f>
        <v>0</v>
      </c>
      <c r="BF214" s="188">
        <f>IF(N214="snížená",J214,0)</f>
        <v>0</v>
      </c>
      <c r="BG214" s="188">
        <f>IF(N214="zákl. přenesená",J214,0)</f>
        <v>0</v>
      </c>
      <c r="BH214" s="188">
        <f>IF(N214="sníž. přenesená",J214,0)</f>
        <v>0</v>
      </c>
      <c r="BI214" s="188">
        <f>IF(N214="nulová",J214,0)</f>
        <v>0</v>
      </c>
      <c r="BJ214" s="20" t="s">
        <v>22</v>
      </c>
      <c r="BK214" s="188">
        <f>ROUND(I214*H214,2)</f>
        <v>0</v>
      </c>
      <c r="BL214" s="20" t="s">
        <v>129</v>
      </c>
      <c r="BM214" s="187" t="s">
        <v>312</v>
      </c>
    </row>
    <row r="215" spans="1:65" s="2" customFormat="1" ht="19.5">
      <c r="A215" s="37"/>
      <c r="B215" s="38"/>
      <c r="C215" s="39"/>
      <c r="D215" s="189" t="s">
        <v>131</v>
      </c>
      <c r="E215" s="39"/>
      <c r="F215" s="190" t="s">
        <v>313</v>
      </c>
      <c r="G215" s="39"/>
      <c r="H215" s="39"/>
      <c r="I215" s="191"/>
      <c r="J215" s="39"/>
      <c r="K215" s="39"/>
      <c r="L215" s="42"/>
      <c r="M215" s="192"/>
      <c r="N215" s="193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131</v>
      </c>
      <c r="AU215" s="20" t="s">
        <v>84</v>
      </c>
    </row>
    <row r="216" spans="1:65" s="2" customFormat="1" ht="11.25">
      <c r="A216" s="37"/>
      <c r="B216" s="38"/>
      <c r="C216" s="39"/>
      <c r="D216" s="194" t="s">
        <v>164</v>
      </c>
      <c r="E216" s="39"/>
      <c r="F216" s="195" t="s">
        <v>314</v>
      </c>
      <c r="G216" s="39"/>
      <c r="H216" s="39"/>
      <c r="I216" s="191"/>
      <c r="J216" s="39"/>
      <c r="K216" s="39"/>
      <c r="L216" s="42"/>
      <c r="M216" s="192"/>
      <c r="N216" s="193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164</v>
      </c>
      <c r="AU216" s="20" t="s">
        <v>84</v>
      </c>
    </row>
    <row r="217" spans="1:65" s="13" customFormat="1" ht="11.25">
      <c r="B217" s="196"/>
      <c r="C217" s="197"/>
      <c r="D217" s="189" t="s">
        <v>166</v>
      </c>
      <c r="E217" s="198" t="s">
        <v>20</v>
      </c>
      <c r="F217" s="199" t="s">
        <v>315</v>
      </c>
      <c r="G217" s="197"/>
      <c r="H217" s="200">
        <v>2782.92</v>
      </c>
      <c r="I217" s="201"/>
      <c r="J217" s="197"/>
      <c r="K217" s="197"/>
      <c r="L217" s="202"/>
      <c r="M217" s="203"/>
      <c r="N217" s="204"/>
      <c r="O217" s="204"/>
      <c r="P217" s="204"/>
      <c r="Q217" s="204"/>
      <c r="R217" s="204"/>
      <c r="S217" s="204"/>
      <c r="T217" s="205"/>
      <c r="AT217" s="206" t="s">
        <v>166</v>
      </c>
      <c r="AU217" s="206" t="s">
        <v>84</v>
      </c>
      <c r="AV217" s="13" t="s">
        <v>84</v>
      </c>
      <c r="AW217" s="13" t="s">
        <v>35</v>
      </c>
      <c r="AX217" s="13" t="s">
        <v>22</v>
      </c>
      <c r="AY217" s="206" t="s">
        <v>123</v>
      </c>
    </row>
    <row r="218" spans="1:65" s="2" customFormat="1" ht="21.75" customHeight="1">
      <c r="A218" s="37"/>
      <c r="B218" s="38"/>
      <c r="C218" s="176" t="s">
        <v>316</v>
      </c>
      <c r="D218" s="176" t="s">
        <v>126</v>
      </c>
      <c r="E218" s="177" t="s">
        <v>317</v>
      </c>
      <c r="F218" s="178" t="s">
        <v>318</v>
      </c>
      <c r="G218" s="179" t="s">
        <v>194</v>
      </c>
      <c r="H218" s="180">
        <v>125.232</v>
      </c>
      <c r="I218" s="181"/>
      <c r="J218" s="182">
        <f>ROUND(I218*H218,2)</f>
        <v>0</v>
      </c>
      <c r="K218" s="178" t="s">
        <v>161</v>
      </c>
      <c r="L218" s="42"/>
      <c r="M218" s="183" t="s">
        <v>20</v>
      </c>
      <c r="N218" s="184" t="s">
        <v>45</v>
      </c>
      <c r="O218" s="67"/>
      <c r="P218" s="185">
        <f>O218*H218</f>
        <v>0</v>
      </c>
      <c r="Q218" s="185">
        <v>0</v>
      </c>
      <c r="R218" s="185">
        <f>Q218*H218</f>
        <v>0</v>
      </c>
      <c r="S218" s="185">
        <v>0</v>
      </c>
      <c r="T218" s="18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87" t="s">
        <v>129</v>
      </c>
      <c r="AT218" s="187" t="s">
        <v>126</v>
      </c>
      <c r="AU218" s="187" t="s">
        <v>84</v>
      </c>
      <c r="AY218" s="20" t="s">
        <v>123</v>
      </c>
      <c r="BE218" s="188">
        <f>IF(N218="základní",J218,0)</f>
        <v>0</v>
      </c>
      <c r="BF218" s="188">
        <f>IF(N218="snížená",J218,0)</f>
        <v>0</v>
      </c>
      <c r="BG218" s="188">
        <f>IF(N218="zákl. přenesená",J218,0)</f>
        <v>0</v>
      </c>
      <c r="BH218" s="188">
        <f>IF(N218="sníž. přenesená",J218,0)</f>
        <v>0</v>
      </c>
      <c r="BI218" s="188">
        <f>IF(N218="nulová",J218,0)</f>
        <v>0</v>
      </c>
      <c r="BJ218" s="20" t="s">
        <v>22</v>
      </c>
      <c r="BK218" s="188">
        <f>ROUND(I218*H218,2)</f>
        <v>0</v>
      </c>
      <c r="BL218" s="20" t="s">
        <v>129</v>
      </c>
      <c r="BM218" s="187" t="s">
        <v>319</v>
      </c>
    </row>
    <row r="219" spans="1:65" s="2" customFormat="1" ht="19.5">
      <c r="A219" s="37"/>
      <c r="B219" s="38"/>
      <c r="C219" s="39"/>
      <c r="D219" s="189" t="s">
        <v>131</v>
      </c>
      <c r="E219" s="39"/>
      <c r="F219" s="190" t="s">
        <v>320</v>
      </c>
      <c r="G219" s="39"/>
      <c r="H219" s="39"/>
      <c r="I219" s="191"/>
      <c r="J219" s="39"/>
      <c r="K219" s="39"/>
      <c r="L219" s="42"/>
      <c r="M219" s="192"/>
      <c r="N219" s="193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20" t="s">
        <v>131</v>
      </c>
      <c r="AU219" s="20" t="s">
        <v>84</v>
      </c>
    </row>
    <row r="220" spans="1:65" s="2" customFormat="1" ht="11.25">
      <c r="A220" s="37"/>
      <c r="B220" s="38"/>
      <c r="C220" s="39"/>
      <c r="D220" s="194" t="s">
        <v>164</v>
      </c>
      <c r="E220" s="39"/>
      <c r="F220" s="195" t="s">
        <v>321</v>
      </c>
      <c r="G220" s="39"/>
      <c r="H220" s="39"/>
      <c r="I220" s="191"/>
      <c r="J220" s="39"/>
      <c r="K220" s="39"/>
      <c r="L220" s="42"/>
      <c r="M220" s="192"/>
      <c r="N220" s="193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164</v>
      </c>
      <c r="AU220" s="20" t="s">
        <v>84</v>
      </c>
    </row>
    <row r="221" spans="1:65" s="13" customFormat="1" ht="11.25">
      <c r="B221" s="196"/>
      <c r="C221" s="197"/>
      <c r="D221" s="189" t="s">
        <v>166</v>
      </c>
      <c r="E221" s="198" t="s">
        <v>20</v>
      </c>
      <c r="F221" s="199" t="s">
        <v>322</v>
      </c>
      <c r="G221" s="197"/>
      <c r="H221" s="200">
        <v>125.232</v>
      </c>
      <c r="I221" s="201"/>
      <c r="J221" s="197"/>
      <c r="K221" s="197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166</v>
      </c>
      <c r="AU221" s="206" t="s">
        <v>84</v>
      </c>
      <c r="AV221" s="13" t="s">
        <v>84</v>
      </c>
      <c r="AW221" s="13" t="s">
        <v>35</v>
      </c>
      <c r="AX221" s="13" t="s">
        <v>74</v>
      </c>
      <c r="AY221" s="206" t="s">
        <v>123</v>
      </c>
    </row>
    <row r="222" spans="1:65" s="15" customFormat="1" ht="11.25">
      <c r="B222" s="217"/>
      <c r="C222" s="218"/>
      <c r="D222" s="189" t="s">
        <v>166</v>
      </c>
      <c r="E222" s="219" t="s">
        <v>20</v>
      </c>
      <c r="F222" s="220" t="s">
        <v>206</v>
      </c>
      <c r="G222" s="218"/>
      <c r="H222" s="221">
        <v>125.232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166</v>
      </c>
      <c r="AU222" s="227" t="s">
        <v>84</v>
      </c>
      <c r="AV222" s="15" t="s">
        <v>129</v>
      </c>
      <c r="AW222" s="15" t="s">
        <v>35</v>
      </c>
      <c r="AX222" s="15" t="s">
        <v>22</v>
      </c>
      <c r="AY222" s="227" t="s">
        <v>123</v>
      </c>
    </row>
    <row r="223" spans="1:65" s="2" customFormat="1" ht="24.2" customHeight="1">
      <c r="A223" s="37"/>
      <c r="B223" s="38"/>
      <c r="C223" s="176" t="s">
        <v>323</v>
      </c>
      <c r="D223" s="176" t="s">
        <v>126</v>
      </c>
      <c r="E223" s="177" t="s">
        <v>324</v>
      </c>
      <c r="F223" s="178" t="s">
        <v>325</v>
      </c>
      <c r="G223" s="179" t="s">
        <v>194</v>
      </c>
      <c r="H223" s="180">
        <v>2504.64</v>
      </c>
      <c r="I223" s="181"/>
      <c r="J223" s="182">
        <f>ROUND(I223*H223,2)</f>
        <v>0</v>
      </c>
      <c r="K223" s="178" t="s">
        <v>161</v>
      </c>
      <c r="L223" s="42"/>
      <c r="M223" s="183" t="s">
        <v>20</v>
      </c>
      <c r="N223" s="184" t="s">
        <v>45</v>
      </c>
      <c r="O223" s="67"/>
      <c r="P223" s="185">
        <f>O223*H223</f>
        <v>0</v>
      </c>
      <c r="Q223" s="185">
        <v>0</v>
      </c>
      <c r="R223" s="185">
        <f>Q223*H223</f>
        <v>0</v>
      </c>
      <c r="S223" s="185">
        <v>0</v>
      </c>
      <c r="T223" s="18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87" t="s">
        <v>129</v>
      </c>
      <c r="AT223" s="187" t="s">
        <v>126</v>
      </c>
      <c r="AU223" s="187" t="s">
        <v>84</v>
      </c>
      <c r="AY223" s="20" t="s">
        <v>123</v>
      </c>
      <c r="BE223" s="188">
        <f>IF(N223="základní",J223,0)</f>
        <v>0</v>
      </c>
      <c r="BF223" s="188">
        <f>IF(N223="snížená",J223,0)</f>
        <v>0</v>
      </c>
      <c r="BG223" s="188">
        <f>IF(N223="zákl. přenesená",J223,0)</f>
        <v>0</v>
      </c>
      <c r="BH223" s="188">
        <f>IF(N223="sníž. přenesená",J223,0)</f>
        <v>0</v>
      </c>
      <c r="BI223" s="188">
        <f>IF(N223="nulová",J223,0)</f>
        <v>0</v>
      </c>
      <c r="BJ223" s="20" t="s">
        <v>22</v>
      </c>
      <c r="BK223" s="188">
        <f>ROUND(I223*H223,2)</f>
        <v>0</v>
      </c>
      <c r="BL223" s="20" t="s">
        <v>129</v>
      </c>
      <c r="BM223" s="187" t="s">
        <v>326</v>
      </c>
    </row>
    <row r="224" spans="1:65" s="2" customFormat="1" ht="19.5">
      <c r="A224" s="37"/>
      <c r="B224" s="38"/>
      <c r="C224" s="39"/>
      <c r="D224" s="189" t="s">
        <v>131</v>
      </c>
      <c r="E224" s="39"/>
      <c r="F224" s="190" t="s">
        <v>327</v>
      </c>
      <c r="G224" s="39"/>
      <c r="H224" s="39"/>
      <c r="I224" s="191"/>
      <c r="J224" s="39"/>
      <c r="K224" s="39"/>
      <c r="L224" s="42"/>
      <c r="M224" s="192"/>
      <c r="N224" s="193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131</v>
      </c>
      <c r="AU224" s="20" t="s">
        <v>84</v>
      </c>
    </row>
    <row r="225" spans="1:65" s="2" customFormat="1" ht="11.25">
      <c r="A225" s="37"/>
      <c r="B225" s="38"/>
      <c r="C225" s="39"/>
      <c r="D225" s="194" t="s">
        <v>164</v>
      </c>
      <c r="E225" s="39"/>
      <c r="F225" s="195" t="s">
        <v>328</v>
      </c>
      <c r="G225" s="39"/>
      <c r="H225" s="39"/>
      <c r="I225" s="191"/>
      <c r="J225" s="39"/>
      <c r="K225" s="39"/>
      <c r="L225" s="42"/>
      <c r="M225" s="192"/>
      <c r="N225" s="193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164</v>
      </c>
      <c r="AU225" s="20" t="s">
        <v>84</v>
      </c>
    </row>
    <row r="226" spans="1:65" s="13" customFormat="1" ht="11.25">
      <c r="B226" s="196"/>
      <c r="C226" s="197"/>
      <c r="D226" s="189" t="s">
        <v>166</v>
      </c>
      <c r="E226" s="198" t="s">
        <v>20</v>
      </c>
      <c r="F226" s="199" t="s">
        <v>329</v>
      </c>
      <c r="G226" s="197"/>
      <c r="H226" s="200">
        <v>2504.64</v>
      </c>
      <c r="I226" s="201"/>
      <c r="J226" s="197"/>
      <c r="K226" s="197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166</v>
      </c>
      <c r="AU226" s="206" t="s">
        <v>84</v>
      </c>
      <c r="AV226" s="13" t="s">
        <v>84</v>
      </c>
      <c r="AW226" s="13" t="s">
        <v>35</v>
      </c>
      <c r="AX226" s="13" t="s">
        <v>22</v>
      </c>
      <c r="AY226" s="206" t="s">
        <v>123</v>
      </c>
    </row>
    <row r="227" spans="1:65" s="2" customFormat="1" ht="21.75" customHeight="1">
      <c r="A227" s="37"/>
      <c r="B227" s="38"/>
      <c r="C227" s="176" t="s">
        <v>330</v>
      </c>
      <c r="D227" s="176" t="s">
        <v>126</v>
      </c>
      <c r="E227" s="177" t="s">
        <v>331</v>
      </c>
      <c r="F227" s="178" t="s">
        <v>332</v>
      </c>
      <c r="G227" s="179" t="s">
        <v>194</v>
      </c>
      <c r="H227" s="180">
        <v>13.914999999999999</v>
      </c>
      <c r="I227" s="181"/>
      <c r="J227" s="182">
        <f>ROUND(I227*H227,2)</f>
        <v>0</v>
      </c>
      <c r="K227" s="178" t="s">
        <v>161</v>
      </c>
      <c r="L227" s="42"/>
      <c r="M227" s="183" t="s">
        <v>20</v>
      </c>
      <c r="N227" s="184" t="s">
        <v>45</v>
      </c>
      <c r="O227" s="67"/>
      <c r="P227" s="185">
        <f>O227*H227</f>
        <v>0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87" t="s">
        <v>129</v>
      </c>
      <c r="AT227" s="187" t="s">
        <v>126</v>
      </c>
      <c r="AU227" s="187" t="s">
        <v>84</v>
      </c>
      <c r="AY227" s="20" t="s">
        <v>123</v>
      </c>
      <c r="BE227" s="188">
        <f>IF(N227="základní",J227,0)</f>
        <v>0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20" t="s">
        <v>22</v>
      </c>
      <c r="BK227" s="188">
        <f>ROUND(I227*H227,2)</f>
        <v>0</v>
      </c>
      <c r="BL227" s="20" t="s">
        <v>129</v>
      </c>
      <c r="BM227" s="187" t="s">
        <v>333</v>
      </c>
    </row>
    <row r="228" spans="1:65" s="2" customFormat="1" ht="19.5">
      <c r="A228" s="37"/>
      <c r="B228" s="38"/>
      <c r="C228" s="39"/>
      <c r="D228" s="189" t="s">
        <v>131</v>
      </c>
      <c r="E228" s="39"/>
      <c r="F228" s="190" t="s">
        <v>334</v>
      </c>
      <c r="G228" s="39"/>
      <c r="H228" s="39"/>
      <c r="I228" s="191"/>
      <c r="J228" s="39"/>
      <c r="K228" s="39"/>
      <c r="L228" s="42"/>
      <c r="M228" s="192"/>
      <c r="N228" s="193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131</v>
      </c>
      <c r="AU228" s="20" t="s">
        <v>84</v>
      </c>
    </row>
    <row r="229" spans="1:65" s="2" customFormat="1" ht="11.25">
      <c r="A229" s="37"/>
      <c r="B229" s="38"/>
      <c r="C229" s="39"/>
      <c r="D229" s="194" t="s">
        <v>164</v>
      </c>
      <c r="E229" s="39"/>
      <c r="F229" s="195" t="s">
        <v>335</v>
      </c>
      <c r="G229" s="39"/>
      <c r="H229" s="39"/>
      <c r="I229" s="191"/>
      <c r="J229" s="39"/>
      <c r="K229" s="39"/>
      <c r="L229" s="42"/>
      <c r="M229" s="192"/>
      <c r="N229" s="193"/>
      <c r="O229" s="67"/>
      <c r="P229" s="67"/>
      <c r="Q229" s="67"/>
      <c r="R229" s="67"/>
      <c r="S229" s="67"/>
      <c r="T229" s="68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20" t="s">
        <v>164</v>
      </c>
      <c r="AU229" s="20" t="s">
        <v>84</v>
      </c>
    </row>
    <row r="230" spans="1:65" s="13" customFormat="1" ht="11.25">
      <c r="B230" s="196"/>
      <c r="C230" s="197"/>
      <c r="D230" s="189" t="s">
        <v>166</v>
      </c>
      <c r="E230" s="198" t="s">
        <v>20</v>
      </c>
      <c r="F230" s="199" t="s">
        <v>336</v>
      </c>
      <c r="G230" s="197"/>
      <c r="H230" s="200">
        <v>13.914999999999999</v>
      </c>
      <c r="I230" s="201"/>
      <c r="J230" s="197"/>
      <c r="K230" s="197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166</v>
      </c>
      <c r="AU230" s="206" t="s">
        <v>84</v>
      </c>
      <c r="AV230" s="13" t="s">
        <v>84</v>
      </c>
      <c r="AW230" s="13" t="s">
        <v>35</v>
      </c>
      <c r="AX230" s="13" t="s">
        <v>74</v>
      </c>
      <c r="AY230" s="206" t="s">
        <v>123</v>
      </c>
    </row>
    <row r="231" spans="1:65" s="15" customFormat="1" ht="11.25">
      <c r="B231" s="217"/>
      <c r="C231" s="218"/>
      <c r="D231" s="189" t="s">
        <v>166</v>
      </c>
      <c r="E231" s="219" t="s">
        <v>20</v>
      </c>
      <c r="F231" s="220" t="s">
        <v>206</v>
      </c>
      <c r="G231" s="218"/>
      <c r="H231" s="221">
        <v>13.914999999999999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166</v>
      </c>
      <c r="AU231" s="227" t="s">
        <v>84</v>
      </c>
      <c r="AV231" s="15" t="s">
        <v>129</v>
      </c>
      <c r="AW231" s="15" t="s">
        <v>35</v>
      </c>
      <c r="AX231" s="15" t="s">
        <v>22</v>
      </c>
      <c r="AY231" s="227" t="s">
        <v>123</v>
      </c>
    </row>
    <row r="232" spans="1:65" s="2" customFormat="1" ht="24.2" customHeight="1">
      <c r="A232" s="37"/>
      <c r="B232" s="38"/>
      <c r="C232" s="176" t="s">
        <v>337</v>
      </c>
      <c r="D232" s="176" t="s">
        <v>126</v>
      </c>
      <c r="E232" s="177" t="s">
        <v>338</v>
      </c>
      <c r="F232" s="178" t="s">
        <v>339</v>
      </c>
      <c r="G232" s="179" t="s">
        <v>194</v>
      </c>
      <c r="H232" s="180">
        <v>278.3</v>
      </c>
      <c r="I232" s="181"/>
      <c r="J232" s="182">
        <f>ROUND(I232*H232,2)</f>
        <v>0</v>
      </c>
      <c r="K232" s="178" t="s">
        <v>161</v>
      </c>
      <c r="L232" s="42"/>
      <c r="M232" s="183" t="s">
        <v>20</v>
      </c>
      <c r="N232" s="184" t="s">
        <v>45</v>
      </c>
      <c r="O232" s="67"/>
      <c r="P232" s="185">
        <f>O232*H232</f>
        <v>0</v>
      </c>
      <c r="Q232" s="185">
        <v>0</v>
      </c>
      <c r="R232" s="185">
        <f>Q232*H232</f>
        <v>0</v>
      </c>
      <c r="S232" s="185">
        <v>0</v>
      </c>
      <c r="T232" s="18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87" t="s">
        <v>129</v>
      </c>
      <c r="AT232" s="187" t="s">
        <v>126</v>
      </c>
      <c r="AU232" s="187" t="s">
        <v>84</v>
      </c>
      <c r="AY232" s="20" t="s">
        <v>123</v>
      </c>
      <c r="BE232" s="188">
        <f>IF(N232="základní",J232,0)</f>
        <v>0</v>
      </c>
      <c r="BF232" s="188">
        <f>IF(N232="snížená",J232,0)</f>
        <v>0</v>
      </c>
      <c r="BG232" s="188">
        <f>IF(N232="zákl. přenesená",J232,0)</f>
        <v>0</v>
      </c>
      <c r="BH232" s="188">
        <f>IF(N232="sníž. přenesená",J232,0)</f>
        <v>0</v>
      </c>
      <c r="BI232" s="188">
        <f>IF(N232="nulová",J232,0)</f>
        <v>0</v>
      </c>
      <c r="BJ232" s="20" t="s">
        <v>22</v>
      </c>
      <c r="BK232" s="188">
        <f>ROUND(I232*H232,2)</f>
        <v>0</v>
      </c>
      <c r="BL232" s="20" t="s">
        <v>129</v>
      </c>
      <c r="BM232" s="187" t="s">
        <v>340</v>
      </c>
    </row>
    <row r="233" spans="1:65" s="2" customFormat="1" ht="19.5">
      <c r="A233" s="37"/>
      <c r="B233" s="38"/>
      <c r="C233" s="39"/>
      <c r="D233" s="189" t="s">
        <v>131</v>
      </c>
      <c r="E233" s="39"/>
      <c r="F233" s="190" t="s">
        <v>341</v>
      </c>
      <c r="G233" s="39"/>
      <c r="H233" s="39"/>
      <c r="I233" s="191"/>
      <c r="J233" s="39"/>
      <c r="K233" s="39"/>
      <c r="L233" s="42"/>
      <c r="M233" s="192"/>
      <c r="N233" s="193"/>
      <c r="O233" s="67"/>
      <c r="P233" s="67"/>
      <c r="Q233" s="67"/>
      <c r="R233" s="67"/>
      <c r="S233" s="67"/>
      <c r="T233" s="68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20" t="s">
        <v>131</v>
      </c>
      <c r="AU233" s="20" t="s">
        <v>84</v>
      </c>
    </row>
    <row r="234" spans="1:65" s="2" customFormat="1" ht="11.25">
      <c r="A234" s="37"/>
      <c r="B234" s="38"/>
      <c r="C234" s="39"/>
      <c r="D234" s="194" t="s">
        <v>164</v>
      </c>
      <c r="E234" s="39"/>
      <c r="F234" s="195" t="s">
        <v>342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164</v>
      </c>
      <c r="AU234" s="20" t="s">
        <v>84</v>
      </c>
    </row>
    <row r="235" spans="1:65" s="13" customFormat="1" ht="11.25">
      <c r="B235" s="196"/>
      <c r="C235" s="197"/>
      <c r="D235" s="189" t="s">
        <v>166</v>
      </c>
      <c r="E235" s="198" t="s">
        <v>20</v>
      </c>
      <c r="F235" s="199" t="s">
        <v>343</v>
      </c>
      <c r="G235" s="197"/>
      <c r="H235" s="200">
        <v>278.3</v>
      </c>
      <c r="I235" s="201"/>
      <c r="J235" s="197"/>
      <c r="K235" s="197"/>
      <c r="L235" s="202"/>
      <c r="M235" s="203"/>
      <c r="N235" s="204"/>
      <c r="O235" s="204"/>
      <c r="P235" s="204"/>
      <c r="Q235" s="204"/>
      <c r="R235" s="204"/>
      <c r="S235" s="204"/>
      <c r="T235" s="205"/>
      <c r="AT235" s="206" t="s">
        <v>166</v>
      </c>
      <c r="AU235" s="206" t="s">
        <v>84</v>
      </c>
      <c r="AV235" s="13" t="s">
        <v>84</v>
      </c>
      <c r="AW235" s="13" t="s">
        <v>35</v>
      </c>
      <c r="AX235" s="13" t="s">
        <v>22</v>
      </c>
      <c r="AY235" s="206" t="s">
        <v>123</v>
      </c>
    </row>
    <row r="236" spans="1:65" s="2" customFormat="1" ht="16.5" customHeight="1">
      <c r="A236" s="37"/>
      <c r="B236" s="38"/>
      <c r="C236" s="176" t="s">
        <v>344</v>
      </c>
      <c r="D236" s="176" t="s">
        <v>126</v>
      </c>
      <c r="E236" s="177" t="s">
        <v>345</v>
      </c>
      <c r="F236" s="178" t="s">
        <v>346</v>
      </c>
      <c r="G236" s="179" t="s">
        <v>194</v>
      </c>
      <c r="H236" s="180">
        <v>278.29300000000001</v>
      </c>
      <c r="I236" s="181"/>
      <c r="J236" s="182">
        <f>ROUND(I236*H236,2)</f>
        <v>0</v>
      </c>
      <c r="K236" s="178" t="s">
        <v>161</v>
      </c>
      <c r="L236" s="42"/>
      <c r="M236" s="183" t="s">
        <v>20</v>
      </c>
      <c r="N236" s="184" t="s">
        <v>45</v>
      </c>
      <c r="O236" s="67"/>
      <c r="P236" s="185">
        <f>O236*H236</f>
        <v>0</v>
      </c>
      <c r="Q236" s="185">
        <v>0</v>
      </c>
      <c r="R236" s="185">
        <f>Q236*H236</f>
        <v>0</v>
      </c>
      <c r="S236" s="185">
        <v>0</v>
      </c>
      <c r="T236" s="186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87" t="s">
        <v>129</v>
      </c>
      <c r="AT236" s="187" t="s">
        <v>126</v>
      </c>
      <c r="AU236" s="187" t="s">
        <v>84</v>
      </c>
      <c r="AY236" s="20" t="s">
        <v>123</v>
      </c>
      <c r="BE236" s="188">
        <f>IF(N236="základní",J236,0)</f>
        <v>0</v>
      </c>
      <c r="BF236" s="188">
        <f>IF(N236="snížená",J236,0)</f>
        <v>0</v>
      </c>
      <c r="BG236" s="188">
        <f>IF(N236="zákl. přenesená",J236,0)</f>
        <v>0</v>
      </c>
      <c r="BH236" s="188">
        <f>IF(N236="sníž. přenesená",J236,0)</f>
        <v>0</v>
      </c>
      <c r="BI236" s="188">
        <f>IF(N236="nulová",J236,0)</f>
        <v>0</v>
      </c>
      <c r="BJ236" s="20" t="s">
        <v>22</v>
      </c>
      <c r="BK236" s="188">
        <f>ROUND(I236*H236,2)</f>
        <v>0</v>
      </c>
      <c r="BL236" s="20" t="s">
        <v>129</v>
      </c>
      <c r="BM236" s="187" t="s">
        <v>347</v>
      </c>
    </row>
    <row r="237" spans="1:65" s="2" customFormat="1" ht="11.25">
      <c r="A237" s="37"/>
      <c r="B237" s="38"/>
      <c r="C237" s="39"/>
      <c r="D237" s="189" t="s">
        <v>131</v>
      </c>
      <c r="E237" s="39"/>
      <c r="F237" s="190" t="s">
        <v>348</v>
      </c>
      <c r="G237" s="39"/>
      <c r="H237" s="39"/>
      <c r="I237" s="191"/>
      <c r="J237" s="39"/>
      <c r="K237" s="39"/>
      <c r="L237" s="42"/>
      <c r="M237" s="192"/>
      <c r="N237" s="193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131</v>
      </c>
      <c r="AU237" s="20" t="s">
        <v>84</v>
      </c>
    </row>
    <row r="238" spans="1:65" s="2" customFormat="1" ht="11.25">
      <c r="A238" s="37"/>
      <c r="B238" s="38"/>
      <c r="C238" s="39"/>
      <c r="D238" s="194" t="s">
        <v>164</v>
      </c>
      <c r="E238" s="39"/>
      <c r="F238" s="195" t="s">
        <v>349</v>
      </c>
      <c r="G238" s="39"/>
      <c r="H238" s="39"/>
      <c r="I238" s="191"/>
      <c r="J238" s="39"/>
      <c r="K238" s="39"/>
      <c r="L238" s="42"/>
      <c r="M238" s="192"/>
      <c r="N238" s="193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164</v>
      </c>
      <c r="AU238" s="20" t="s">
        <v>84</v>
      </c>
    </row>
    <row r="239" spans="1:65" s="13" customFormat="1" ht="11.25">
      <c r="B239" s="196"/>
      <c r="C239" s="197"/>
      <c r="D239" s="189" t="s">
        <v>166</v>
      </c>
      <c r="E239" s="198" t="s">
        <v>20</v>
      </c>
      <c r="F239" s="199" t="s">
        <v>350</v>
      </c>
      <c r="G239" s="197"/>
      <c r="H239" s="200">
        <v>278.29300000000001</v>
      </c>
      <c r="I239" s="201"/>
      <c r="J239" s="197"/>
      <c r="K239" s="197"/>
      <c r="L239" s="202"/>
      <c r="M239" s="203"/>
      <c r="N239" s="204"/>
      <c r="O239" s="204"/>
      <c r="P239" s="204"/>
      <c r="Q239" s="204"/>
      <c r="R239" s="204"/>
      <c r="S239" s="204"/>
      <c r="T239" s="205"/>
      <c r="AT239" s="206" t="s">
        <v>166</v>
      </c>
      <c r="AU239" s="206" t="s">
        <v>84</v>
      </c>
      <c r="AV239" s="13" t="s">
        <v>84</v>
      </c>
      <c r="AW239" s="13" t="s">
        <v>35</v>
      </c>
      <c r="AX239" s="13" t="s">
        <v>22</v>
      </c>
      <c r="AY239" s="206" t="s">
        <v>123</v>
      </c>
    </row>
    <row r="240" spans="1:65" s="2" customFormat="1" ht="16.5" customHeight="1">
      <c r="A240" s="37"/>
      <c r="B240" s="38"/>
      <c r="C240" s="176" t="s">
        <v>351</v>
      </c>
      <c r="D240" s="176" t="s">
        <v>126</v>
      </c>
      <c r="E240" s="177" t="s">
        <v>352</v>
      </c>
      <c r="F240" s="178" t="s">
        <v>353</v>
      </c>
      <c r="G240" s="179" t="s">
        <v>354</v>
      </c>
      <c r="H240" s="180">
        <v>500.92700000000002</v>
      </c>
      <c r="I240" s="181"/>
      <c r="J240" s="182">
        <f>ROUND(I240*H240,2)</f>
        <v>0</v>
      </c>
      <c r="K240" s="178" t="s">
        <v>161</v>
      </c>
      <c r="L240" s="42"/>
      <c r="M240" s="183" t="s">
        <v>20</v>
      </c>
      <c r="N240" s="184" t="s">
        <v>45</v>
      </c>
      <c r="O240" s="67"/>
      <c r="P240" s="185">
        <f>O240*H240</f>
        <v>0</v>
      </c>
      <c r="Q240" s="185">
        <v>0</v>
      </c>
      <c r="R240" s="185">
        <f>Q240*H240</f>
        <v>0</v>
      </c>
      <c r="S240" s="185">
        <v>0</v>
      </c>
      <c r="T240" s="18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7" t="s">
        <v>129</v>
      </c>
      <c r="AT240" s="187" t="s">
        <v>126</v>
      </c>
      <c r="AU240" s="187" t="s">
        <v>84</v>
      </c>
      <c r="AY240" s="20" t="s">
        <v>123</v>
      </c>
      <c r="BE240" s="188">
        <f>IF(N240="základní",J240,0)</f>
        <v>0</v>
      </c>
      <c r="BF240" s="188">
        <f>IF(N240="snížená",J240,0)</f>
        <v>0</v>
      </c>
      <c r="BG240" s="188">
        <f>IF(N240="zákl. přenesená",J240,0)</f>
        <v>0</v>
      </c>
      <c r="BH240" s="188">
        <f>IF(N240="sníž. přenesená",J240,0)</f>
        <v>0</v>
      </c>
      <c r="BI240" s="188">
        <f>IF(N240="nulová",J240,0)</f>
        <v>0</v>
      </c>
      <c r="BJ240" s="20" t="s">
        <v>22</v>
      </c>
      <c r="BK240" s="188">
        <f>ROUND(I240*H240,2)</f>
        <v>0</v>
      </c>
      <c r="BL240" s="20" t="s">
        <v>129</v>
      </c>
      <c r="BM240" s="187" t="s">
        <v>355</v>
      </c>
    </row>
    <row r="241" spans="1:65" s="2" customFormat="1" ht="19.5">
      <c r="A241" s="37"/>
      <c r="B241" s="38"/>
      <c r="C241" s="39"/>
      <c r="D241" s="189" t="s">
        <v>131</v>
      </c>
      <c r="E241" s="39"/>
      <c r="F241" s="190" t="s">
        <v>356</v>
      </c>
      <c r="G241" s="39"/>
      <c r="H241" s="39"/>
      <c r="I241" s="191"/>
      <c r="J241" s="39"/>
      <c r="K241" s="39"/>
      <c r="L241" s="42"/>
      <c r="M241" s="192"/>
      <c r="N241" s="193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131</v>
      </c>
      <c r="AU241" s="20" t="s">
        <v>84</v>
      </c>
    </row>
    <row r="242" spans="1:65" s="2" customFormat="1" ht="11.25">
      <c r="A242" s="37"/>
      <c r="B242" s="38"/>
      <c r="C242" s="39"/>
      <c r="D242" s="194" t="s">
        <v>164</v>
      </c>
      <c r="E242" s="39"/>
      <c r="F242" s="195" t="s">
        <v>357</v>
      </c>
      <c r="G242" s="39"/>
      <c r="H242" s="39"/>
      <c r="I242" s="191"/>
      <c r="J242" s="39"/>
      <c r="K242" s="39"/>
      <c r="L242" s="42"/>
      <c r="M242" s="192"/>
      <c r="N242" s="193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164</v>
      </c>
      <c r="AU242" s="20" t="s">
        <v>84</v>
      </c>
    </row>
    <row r="243" spans="1:65" s="13" customFormat="1" ht="11.25">
      <c r="B243" s="196"/>
      <c r="C243" s="197"/>
      <c r="D243" s="189" t="s">
        <v>166</v>
      </c>
      <c r="E243" s="198" t="s">
        <v>20</v>
      </c>
      <c r="F243" s="199" t="s">
        <v>358</v>
      </c>
      <c r="G243" s="197"/>
      <c r="H243" s="200">
        <v>500.92700000000002</v>
      </c>
      <c r="I243" s="201"/>
      <c r="J243" s="197"/>
      <c r="K243" s="197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166</v>
      </c>
      <c r="AU243" s="206" t="s">
        <v>84</v>
      </c>
      <c r="AV243" s="13" t="s">
        <v>84</v>
      </c>
      <c r="AW243" s="13" t="s">
        <v>35</v>
      </c>
      <c r="AX243" s="13" t="s">
        <v>22</v>
      </c>
      <c r="AY243" s="206" t="s">
        <v>123</v>
      </c>
    </row>
    <row r="244" spans="1:65" s="2" customFormat="1" ht="16.5" customHeight="1">
      <c r="A244" s="37"/>
      <c r="B244" s="38"/>
      <c r="C244" s="176" t="s">
        <v>359</v>
      </c>
      <c r="D244" s="176" t="s">
        <v>126</v>
      </c>
      <c r="E244" s="177" t="s">
        <v>360</v>
      </c>
      <c r="F244" s="178" t="s">
        <v>361</v>
      </c>
      <c r="G244" s="179" t="s">
        <v>194</v>
      </c>
      <c r="H244" s="180">
        <v>78.847999999999999</v>
      </c>
      <c r="I244" s="181"/>
      <c r="J244" s="182">
        <f>ROUND(I244*H244,2)</f>
        <v>0</v>
      </c>
      <c r="K244" s="178" t="s">
        <v>161</v>
      </c>
      <c r="L244" s="42"/>
      <c r="M244" s="183" t="s">
        <v>20</v>
      </c>
      <c r="N244" s="184" t="s">
        <v>45</v>
      </c>
      <c r="O244" s="67"/>
      <c r="P244" s="185">
        <f>O244*H244</f>
        <v>0</v>
      </c>
      <c r="Q244" s="185">
        <v>0</v>
      </c>
      <c r="R244" s="185">
        <f>Q244*H244</f>
        <v>0</v>
      </c>
      <c r="S244" s="185">
        <v>0</v>
      </c>
      <c r="T244" s="18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87" t="s">
        <v>129</v>
      </c>
      <c r="AT244" s="187" t="s">
        <v>126</v>
      </c>
      <c r="AU244" s="187" t="s">
        <v>84</v>
      </c>
      <c r="AY244" s="20" t="s">
        <v>123</v>
      </c>
      <c r="BE244" s="188">
        <f>IF(N244="základní",J244,0)</f>
        <v>0</v>
      </c>
      <c r="BF244" s="188">
        <f>IF(N244="snížená",J244,0)</f>
        <v>0</v>
      </c>
      <c r="BG244" s="188">
        <f>IF(N244="zákl. přenesená",J244,0)</f>
        <v>0</v>
      </c>
      <c r="BH244" s="188">
        <f>IF(N244="sníž. přenesená",J244,0)</f>
        <v>0</v>
      </c>
      <c r="BI244" s="188">
        <f>IF(N244="nulová",J244,0)</f>
        <v>0</v>
      </c>
      <c r="BJ244" s="20" t="s">
        <v>22</v>
      </c>
      <c r="BK244" s="188">
        <f>ROUND(I244*H244,2)</f>
        <v>0</v>
      </c>
      <c r="BL244" s="20" t="s">
        <v>129</v>
      </c>
      <c r="BM244" s="187" t="s">
        <v>362</v>
      </c>
    </row>
    <row r="245" spans="1:65" s="2" customFormat="1" ht="19.5">
      <c r="A245" s="37"/>
      <c r="B245" s="38"/>
      <c r="C245" s="39"/>
      <c r="D245" s="189" t="s">
        <v>131</v>
      </c>
      <c r="E245" s="39"/>
      <c r="F245" s="190" t="s">
        <v>363</v>
      </c>
      <c r="G245" s="39"/>
      <c r="H245" s="39"/>
      <c r="I245" s="191"/>
      <c r="J245" s="39"/>
      <c r="K245" s="39"/>
      <c r="L245" s="42"/>
      <c r="M245" s="192"/>
      <c r="N245" s="193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131</v>
      </c>
      <c r="AU245" s="20" t="s">
        <v>84</v>
      </c>
    </row>
    <row r="246" spans="1:65" s="2" customFormat="1" ht="11.25">
      <c r="A246" s="37"/>
      <c r="B246" s="38"/>
      <c r="C246" s="39"/>
      <c r="D246" s="194" t="s">
        <v>164</v>
      </c>
      <c r="E246" s="39"/>
      <c r="F246" s="195" t="s">
        <v>364</v>
      </c>
      <c r="G246" s="39"/>
      <c r="H246" s="39"/>
      <c r="I246" s="191"/>
      <c r="J246" s="39"/>
      <c r="K246" s="39"/>
      <c r="L246" s="42"/>
      <c r="M246" s="192"/>
      <c r="N246" s="193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164</v>
      </c>
      <c r="AU246" s="20" t="s">
        <v>84</v>
      </c>
    </row>
    <row r="247" spans="1:65" s="14" customFormat="1" ht="11.25">
      <c r="B247" s="207"/>
      <c r="C247" s="208"/>
      <c r="D247" s="189" t="s">
        <v>166</v>
      </c>
      <c r="E247" s="209" t="s">
        <v>20</v>
      </c>
      <c r="F247" s="210" t="s">
        <v>222</v>
      </c>
      <c r="G247" s="208"/>
      <c r="H247" s="209" t="s">
        <v>20</v>
      </c>
      <c r="I247" s="211"/>
      <c r="J247" s="208"/>
      <c r="K247" s="208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166</v>
      </c>
      <c r="AU247" s="216" t="s">
        <v>84</v>
      </c>
      <c r="AV247" s="14" t="s">
        <v>22</v>
      </c>
      <c r="AW247" s="14" t="s">
        <v>35</v>
      </c>
      <c r="AX247" s="14" t="s">
        <v>74</v>
      </c>
      <c r="AY247" s="216" t="s">
        <v>123</v>
      </c>
    </row>
    <row r="248" spans="1:65" s="13" customFormat="1" ht="11.25">
      <c r="B248" s="196"/>
      <c r="C248" s="197"/>
      <c r="D248" s="189" t="s">
        <v>166</v>
      </c>
      <c r="E248" s="198" t="s">
        <v>20</v>
      </c>
      <c r="F248" s="199" t="s">
        <v>365</v>
      </c>
      <c r="G248" s="197"/>
      <c r="H248" s="200">
        <v>8.984</v>
      </c>
      <c r="I248" s="201"/>
      <c r="J248" s="197"/>
      <c r="K248" s="197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166</v>
      </c>
      <c r="AU248" s="206" t="s">
        <v>84</v>
      </c>
      <c r="AV248" s="13" t="s">
        <v>84</v>
      </c>
      <c r="AW248" s="13" t="s">
        <v>35</v>
      </c>
      <c r="AX248" s="13" t="s">
        <v>74</v>
      </c>
      <c r="AY248" s="206" t="s">
        <v>123</v>
      </c>
    </row>
    <row r="249" spans="1:65" s="14" customFormat="1" ht="11.25">
      <c r="B249" s="207"/>
      <c r="C249" s="208"/>
      <c r="D249" s="189" t="s">
        <v>166</v>
      </c>
      <c r="E249" s="209" t="s">
        <v>20</v>
      </c>
      <c r="F249" s="210" t="s">
        <v>224</v>
      </c>
      <c r="G249" s="208"/>
      <c r="H249" s="209" t="s">
        <v>20</v>
      </c>
      <c r="I249" s="211"/>
      <c r="J249" s="208"/>
      <c r="K249" s="208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166</v>
      </c>
      <c r="AU249" s="216" t="s">
        <v>84</v>
      </c>
      <c r="AV249" s="14" t="s">
        <v>22</v>
      </c>
      <c r="AW249" s="14" t="s">
        <v>35</v>
      </c>
      <c r="AX249" s="14" t="s">
        <v>74</v>
      </c>
      <c r="AY249" s="216" t="s">
        <v>123</v>
      </c>
    </row>
    <row r="250" spans="1:65" s="13" customFormat="1" ht="11.25">
      <c r="B250" s="196"/>
      <c r="C250" s="197"/>
      <c r="D250" s="189" t="s">
        <v>166</v>
      </c>
      <c r="E250" s="198" t="s">
        <v>20</v>
      </c>
      <c r="F250" s="199" t="s">
        <v>366</v>
      </c>
      <c r="G250" s="197"/>
      <c r="H250" s="200">
        <v>26.24</v>
      </c>
      <c r="I250" s="201"/>
      <c r="J250" s="197"/>
      <c r="K250" s="197"/>
      <c r="L250" s="202"/>
      <c r="M250" s="203"/>
      <c r="N250" s="204"/>
      <c r="O250" s="204"/>
      <c r="P250" s="204"/>
      <c r="Q250" s="204"/>
      <c r="R250" s="204"/>
      <c r="S250" s="204"/>
      <c r="T250" s="205"/>
      <c r="AT250" s="206" t="s">
        <v>166</v>
      </c>
      <c r="AU250" s="206" t="s">
        <v>84</v>
      </c>
      <c r="AV250" s="13" t="s">
        <v>84</v>
      </c>
      <c r="AW250" s="13" t="s">
        <v>35</v>
      </c>
      <c r="AX250" s="13" t="s">
        <v>74</v>
      </c>
      <c r="AY250" s="206" t="s">
        <v>123</v>
      </c>
    </row>
    <row r="251" spans="1:65" s="14" customFormat="1" ht="11.25">
      <c r="B251" s="207"/>
      <c r="C251" s="208"/>
      <c r="D251" s="189" t="s">
        <v>166</v>
      </c>
      <c r="E251" s="209" t="s">
        <v>20</v>
      </c>
      <c r="F251" s="210" t="s">
        <v>227</v>
      </c>
      <c r="G251" s="208"/>
      <c r="H251" s="209" t="s">
        <v>20</v>
      </c>
      <c r="I251" s="211"/>
      <c r="J251" s="208"/>
      <c r="K251" s="208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166</v>
      </c>
      <c r="AU251" s="216" t="s">
        <v>84</v>
      </c>
      <c r="AV251" s="14" t="s">
        <v>22</v>
      </c>
      <c r="AW251" s="14" t="s">
        <v>35</v>
      </c>
      <c r="AX251" s="14" t="s">
        <v>74</v>
      </c>
      <c r="AY251" s="216" t="s">
        <v>123</v>
      </c>
    </row>
    <row r="252" spans="1:65" s="13" customFormat="1" ht="11.25">
      <c r="B252" s="196"/>
      <c r="C252" s="197"/>
      <c r="D252" s="189" t="s">
        <v>166</v>
      </c>
      <c r="E252" s="198" t="s">
        <v>20</v>
      </c>
      <c r="F252" s="199" t="s">
        <v>367</v>
      </c>
      <c r="G252" s="197"/>
      <c r="H252" s="200">
        <v>43.624000000000002</v>
      </c>
      <c r="I252" s="201"/>
      <c r="J252" s="197"/>
      <c r="K252" s="197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166</v>
      </c>
      <c r="AU252" s="206" t="s">
        <v>84</v>
      </c>
      <c r="AV252" s="13" t="s">
        <v>84</v>
      </c>
      <c r="AW252" s="13" t="s">
        <v>35</v>
      </c>
      <c r="AX252" s="13" t="s">
        <v>74</v>
      </c>
      <c r="AY252" s="206" t="s">
        <v>123</v>
      </c>
    </row>
    <row r="253" spans="1:65" s="15" customFormat="1" ht="11.25">
      <c r="B253" s="217"/>
      <c r="C253" s="218"/>
      <c r="D253" s="189" t="s">
        <v>166</v>
      </c>
      <c r="E253" s="219" t="s">
        <v>20</v>
      </c>
      <c r="F253" s="220" t="s">
        <v>206</v>
      </c>
      <c r="G253" s="218"/>
      <c r="H253" s="221">
        <v>78.847999999999999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166</v>
      </c>
      <c r="AU253" s="227" t="s">
        <v>84</v>
      </c>
      <c r="AV253" s="15" t="s">
        <v>129</v>
      </c>
      <c r="AW253" s="15" t="s">
        <v>35</v>
      </c>
      <c r="AX253" s="15" t="s">
        <v>22</v>
      </c>
      <c r="AY253" s="227" t="s">
        <v>123</v>
      </c>
    </row>
    <row r="254" spans="1:65" s="2" customFormat="1" ht="16.5" customHeight="1">
      <c r="A254" s="37"/>
      <c r="B254" s="38"/>
      <c r="C254" s="239" t="s">
        <v>368</v>
      </c>
      <c r="D254" s="239" t="s">
        <v>369</v>
      </c>
      <c r="E254" s="240" t="s">
        <v>370</v>
      </c>
      <c r="F254" s="241" t="s">
        <v>371</v>
      </c>
      <c r="G254" s="242" t="s">
        <v>354</v>
      </c>
      <c r="H254" s="243">
        <v>147.446</v>
      </c>
      <c r="I254" s="244"/>
      <c r="J254" s="245">
        <f>ROUND(I254*H254,2)</f>
        <v>0</v>
      </c>
      <c r="K254" s="241" t="s">
        <v>161</v>
      </c>
      <c r="L254" s="246"/>
      <c r="M254" s="247" t="s">
        <v>20</v>
      </c>
      <c r="N254" s="248" t="s">
        <v>45</v>
      </c>
      <c r="O254" s="67"/>
      <c r="P254" s="185">
        <f>O254*H254</f>
        <v>0</v>
      </c>
      <c r="Q254" s="185">
        <v>0</v>
      </c>
      <c r="R254" s="185">
        <f>Q254*H254</f>
        <v>0</v>
      </c>
      <c r="S254" s="185">
        <v>0</v>
      </c>
      <c r="T254" s="18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87" t="s">
        <v>168</v>
      </c>
      <c r="AT254" s="187" t="s">
        <v>369</v>
      </c>
      <c r="AU254" s="187" t="s">
        <v>84</v>
      </c>
      <c r="AY254" s="20" t="s">
        <v>123</v>
      </c>
      <c r="BE254" s="188">
        <f>IF(N254="základní",J254,0)</f>
        <v>0</v>
      </c>
      <c r="BF254" s="188">
        <f>IF(N254="snížená",J254,0)</f>
        <v>0</v>
      </c>
      <c r="BG254" s="188">
        <f>IF(N254="zákl. přenesená",J254,0)</f>
        <v>0</v>
      </c>
      <c r="BH254" s="188">
        <f>IF(N254="sníž. přenesená",J254,0)</f>
        <v>0</v>
      </c>
      <c r="BI254" s="188">
        <f>IF(N254="nulová",J254,0)</f>
        <v>0</v>
      </c>
      <c r="BJ254" s="20" t="s">
        <v>22</v>
      </c>
      <c r="BK254" s="188">
        <f>ROUND(I254*H254,2)</f>
        <v>0</v>
      </c>
      <c r="BL254" s="20" t="s">
        <v>129</v>
      </c>
      <c r="BM254" s="187" t="s">
        <v>372</v>
      </c>
    </row>
    <row r="255" spans="1:65" s="2" customFormat="1" ht="11.25">
      <c r="A255" s="37"/>
      <c r="B255" s="38"/>
      <c r="C255" s="39"/>
      <c r="D255" s="189" t="s">
        <v>131</v>
      </c>
      <c r="E255" s="39"/>
      <c r="F255" s="190" t="s">
        <v>371</v>
      </c>
      <c r="G255" s="39"/>
      <c r="H255" s="39"/>
      <c r="I255" s="191"/>
      <c r="J255" s="39"/>
      <c r="K255" s="39"/>
      <c r="L255" s="42"/>
      <c r="M255" s="192"/>
      <c r="N255" s="193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131</v>
      </c>
      <c r="AU255" s="20" t="s">
        <v>84</v>
      </c>
    </row>
    <row r="256" spans="1:65" s="13" customFormat="1" ht="11.25">
      <c r="B256" s="196"/>
      <c r="C256" s="197"/>
      <c r="D256" s="189" t="s">
        <v>166</v>
      </c>
      <c r="E256" s="198" t="s">
        <v>20</v>
      </c>
      <c r="F256" s="199" t="s">
        <v>373</v>
      </c>
      <c r="G256" s="197"/>
      <c r="H256" s="200">
        <v>147.446</v>
      </c>
      <c r="I256" s="201"/>
      <c r="J256" s="197"/>
      <c r="K256" s="197"/>
      <c r="L256" s="202"/>
      <c r="M256" s="203"/>
      <c r="N256" s="204"/>
      <c r="O256" s="204"/>
      <c r="P256" s="204"/>
      <c r="Q256" s="204"/>
      <c r="R256" s="204"/>
      <c r="S256" s="204"/>
      <c r="T256" s="205"/>
      <c r="AT256" s="206" t="s">
        <v>166</v>
      </c>
      <c r="AU256" s="206" t="s">
        <v>84</v>
      </c>
      <c r="AV256" s="13" t="s">
        <v>84</v>
      </c>
      <c r="AW256" s="13" t="s">
        <v>35</v>
      </c>
      <c r="AX256" s="13" t="s">
        <v>22</v>
      </c>
      <c r="AY256" s="206" t="s">
        <v>123</v>
      </c>
    </row>
    <row r="257" spans="1:65" s="2" customFormat="1" ht="16.5" customHeight="1">
      <c r="A257" s="37"/>
      <c r="B257" s="38"/>
      <c r="C257" s="176" t="s">
        <v>374</v>
      </c>
      <c r="D257" s="176" t="s">
        <v>126</v>
      </c>
      <c r="E257" s="177" t="s">
        <v>375</v>
      </c>
      <c r="F257" s="178" t="s">
        <v>376</v>
      </c>
      <c r="G257" s="179" t="s">
        <v>210</v>
      </c>
      <c r="H257" s="180">
        <v>24.3</v>
      </c>
      <c r="I257" s="181"/>
      <c r="J257" s="182">
        <f>ROUND(I257*H257,2)</f>
        <v>0</v>
      </c>
      <c r="K257" s="178" t="s">
        <v>161</v>
      </c>
      <c r="L257" s="42"/>
      <c r="M257" s="183" t="s">
        <v>20</v>
      </c>
      <c r="N257" s="184" t="s">
        <v>45</v>
      </c>
      <c r="O257" s="67"/>
      <c r="P257" s="185">
        <f>O257*H257</f>
        <v>0</v>
      </c>
      <c r="Q257" s="185">
        <v>0</v>
      </c>
      <c r="R257" s="185">
        <f>Q257*H257</f>
        <v>0</v>
      </c>
      <c r="S257" s="185">
        <v>0</v>
      </c>
      <c r="T257" s="18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7" t="s">
        <v>129</v>
      </c>
      <c r="AT257" s="187" t="s">
        <v>126</v>
      </c>
      <c r="AU257" s="187" t="s">
        <v>84</v>
      </c>
      <c r="AY257" s="20" t="s">
        <v>123</v>
      </c>
      <c r="BE257" s="188">
        <f>IF(N257="základní",J257,0)</f>
        <v>0</v>
      </c>
      <c r="BF257" s="188">
        <f>IF(N257="snížená",J257,0)</f>
        <v>0</v>
      </c>
      <c r="BG257" s="188">
        <f>IF(N257="zákl. přenesená",J257,0)</f>
        <v>0</v>
      </c>
      <c r="BH257" s="188">
        <f>IF(N257="sníž. přenesená",J257,0)</f>
        <v>0</v>
      </c>
      <c r="BI257" s="188">
        <f>IF(N257="nulová",J257,0)</f>
        <v>0</v>
      </c>
      <c r="BJ257" s="20" t="s">
        <v>22</v>
      </c>
      <c r="BK257" s="188">
        <f>ROUND(I257*H257,2)</f>
        <v>0</v>
      </c>
      <c r="BL257" s="20" t="s">
        <v>129</v>
      </c>
      <c r="BM257" s="187" t="s">
        <v>377</v>
      </c>
    </row>
    <row r="258" spans="1:65" s="2" customFormat="1" ht="11.25">
      <c r="A258" s="37"/>
      <c r="B258" s="38"/>
      <c r="C258" s="39"/>
      <c r="D258" s="189" t="s">
        <v>131</v>
      </c>
      <c r="E258" s="39"/>
      <c r="F258" s="190" t="s">
        <v>378</v>
      </c>
      <c r="G258" s="39"/>
      <c r="H258" s="39"/>
      <c r="I258" s="191"/>
      <c r="J258" s="39"/>
      <c r="K258" s="39"/>
      <c r="L258" s="42"/>
      <c r="M258" s="192"/>
      <c r="N258" s="193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131</v>
      </c>
      <c r="AU258" s="20" t="s">
        <v>84</v>
      </c>
    </row>
    <row r="259" spans="1:65" s="2" customFormat="1" ht="11.25">
      <c r="A259" s="37"/>
      <c r="B259" s="38"/>
      <c r="C259" s="39"/>
      <c r="D259" s="194" t="s">
        <v>164</v>
      </c>
      <c r="E259" s="39"/>
      <c r="F259" s="195" t="s">
        <v>379</v>
      </c>
      <c r="G259" s="39"/>
      <c r="H259" s="39"/>
      <c r="I259" s="191"/>
      <c r="J259" s="39"/>
      <c r="K259" s="39"/>
      <c r="L259" s="42"/>
      <c r="M259" s="192"/>
      <c r="N259" s="193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164</v>
      </c>
      <c r="AU259" s="20" t="s">
        <v>84</v>
      </c>
    </row>
    <row r="260" spans="1:65" s="13" customFormat="1" ht="11.25">
      <c r="B260" s="196"/>
      <c r="C260" s="197"/>
      <c r="D260" s="189" t="s">
        <v>166</v>
      </c>
      <c r="E260" s="198" t="s">
        <v>20</v>
      </c>
      <c r="F260" s="199" t="s">
        <v>214</v>
      </c>
      <c r="G260" s="197"/>
      <c r="H260" s="200">
        <v>24.3</v>
      </c>
      <c r="I260" s="201"/>
      <c r="J260" s="197"/>
      <c r="K260" s="197"/>
      <c r="L260" s="202"/>
      <c r="M260" s="203"/>
      <c r="N260" s="204"/>
      <c r="O260" s="204"/>
      <c r="P260" s="204"/>
      <c r="Q260" s="204"/>
      <c r="R260" s="204"/>
      <c r="S260" s="204"/>
      <c r="T260" s="205"/>
      <c r="AT260" s="206" t="s">
        <v>166</v>
      </c>
      <c r="AU260" s="206" t="s">
        <v>84</v>
      </c>
      <c r="AV260" s="13" t="s">
        <v>84</v>
      </c>
      <c r="AW260" s="13" t="s">
        <v>35</v>
      </c>
      <c r="AX260" s="13" t="s">
        <v>22</v>
      </c>
      <c r="AY260" s="206" t="s">
        <v>123</v>
      </c>
    </row>
    <row r="261" spans="1:65" s="2" customFormat="1" ht="16.5" customHeight="1">
      <c r="A261" s="37"/>
      <c r="B261" s="38"/>
      <c r="C261" s="176" t="s">
        <v>380</v>
      </c>
      <c r="D261" s="176" t="s">
        <v>126</v>
      </c>
      <c r="E261" s="177" t="s">
        <v>381</v>
      </c>
      <c r="F261" s="178" t="s">
        <v>382</v>
      </c>
      <c r="G261" s="179" t="s">
        <v>210</v>
      </c>
      <c r="H261" s="180">
        <v>24.3</v>
      </c>
      <c r="I261" s="181"/>
      <c r="J261" s="182">
        <f>ROUND(I261*H261,2)</f>
        <v>0</v>
      </c>
      <c r="K261" s="178" t="s">
        <v>20</v>
      </c>
      <c r="L261" s="42"/>
      <c r="M261" s="183" t="s">
        <v>20</v>
      </c>
      <c r="N261" s="184" t="s">
        <v>45</v>
      </c>
      <c r="O261" s="67"/>
      <c r="P261" s="185">
        <f>O261*H261</f>
        <v>0</v>
      </c>
      <c r="Q261" s="185">
        <v>0</v>
      </c>
      <c r="R261" s="185">
        <f>Q261*H261</f>
        <v>0</v>
      </c>
      <c r="S261" s="185">
        <v>0</v>
      </c>
      <c r="T261" s="18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87" t="s">
        <v>129</v>
      </c>
      <c r="AT261" s="187" t="s">
        <v>126</v>
      </c>
      <c r="AU261" s="187" t="s">
        <v>84</v>
      </c>
      <c r="AY261" s="20" t="s">
        <v>123</v>
      </c>
      <c r="BE261" s="188">
        <f>IF(N261="základní",J261,0)</f>
        <v>0</v>
      </c>
      <c r="BF261" s="188">
        <f>IF(N261="snížená",J261,0)</f>
        <v>0</v>
      </c>
      <c r="BG261" s="188">
        <f>IF(N261="zákl. přenesená",J261,0)</f>
        <v>0</v>
      </c>
      <c r="BH261" s="188">
        <f>IF(N261="sníž. přenesená",J261,0)</f>
        <v>0</v>
      </c>
      <c r="BI261" s="188">
        <f>IF(N261="nulová",J261,0)</f>
        <v>0</v>
      </c>
      <c r="BJ261" s="20" t="s">
        <v>22</v>
      </c>
      <c r="BK261" s="188">
        <f>ROUND(I261*H261,2)</f>
        <v>0</v>
      </c>
      <c r="BL261" s="20" t="s">
        <v>129</v>
      </c>
      <c r="BM261" s="187" t="s">
        <v>383</v>
      </c>
    </row>
    <row r="262" spans="1:65" s="2" customFormat="1" ht="11.25">
      <c r="A262" s="37"/>
      <c r="B262" s="38"/>
      <c r="C262" s="39"/>
      <c r="D262" s="189" t="s">
        <v>131</v>
      </c>
      <c r="E262" s="39"/>
      <c r="F262" s="190" t="s">
        <v>382</v>
      </c>
      <c r="G262" s="39"/>
      <c r="H262" s="39"/>
      <c r="I262" s="191"/>
      <c r="J262" s="39"/>
      <c r="K262" s="39"/>
      <c r="L262" s="42"/>
      <c r="M262" s="192"/>
      <c r="N262" s="193"/>
      <c r="O262" s="67"/>
      <c r="P262" s="67"/>
      <c r="Q262" s="67"/>
      <c r="R262" s="67"/>
      <c r="S262" s="67"/>
      <c r="T262" s="68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20" t="s">
        <v>131</v>
      </c>
      <c r="AU262" s="20" t="s">
        <v>84</v>
      </c>
    </row>
    <row r="263" spans="1:65" s="2" customFormat="1" ht="24.2" customHeight="1">
      <c r="A263" s="37"/>
      <c r="B263" s="38"/>
      <c r="C263" s="176" t="s">
        <v>384</v>
      </c>
      <c r="D263" s="176" t="s">
        <v>126</v>
      </c>
      <c r="E263" s="177" t="s">
        <v>385</v>
      </c>
      <c r="F263" s="178" t="s">
        <v>386</v>
      </c>
      <c r="G263" s="179" t="s">
        <v>387</v>
      </c>
      <c r="H263" s="180">
        <v>3</v>
      </c>
      <c r="I263" s="181"/>
      <c r="J263" s="182">
        <f>ROUND(I263*H263,2)</f>
        <v>0</v>
      </c>
      <c r="K263" s="178" t="s">
        <v>20</v>
      </c>
      <c r="L263" s="42"/>
      <c r="M263" s="183" t="s">
        <v>20</v>
      </c>
      <c r="N263" s="184" t="s">
        <v>45</v>
      </c>
      <c r="O263" s="67"/>
      <c r="P263" s="185">
        <f>O263*H263</f>
        <v>0</v>
      </c>
      <c r="Q263" s="185">
        <v>0</v>
      </c>
      <c r="R263" s="185">
        <f>Q263*H263</f>
        <v>0</v>
      </c>
      <c r="S263" s="185">
        <v>0</v>
      </c>
      <c r="T263" s="18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7" t="s">
        <v>129</v>
      </c>
      <c r="AT263" s="187" t="s">
        <v>126</v>
      </c>
      <c r="AU263" s="187" t="s">
        <v>84</v>
      </c>
      <c r="AY263" s="20" t="s">
        <v>123</v>
      </c>
      <c r="BE263" s="188">
        <f>IF(N263="základní",J263,0)</f>
        <v>0</v>
      </c>
      <c r="BF263" s="188">
        <f>IF(N263="snížená",J263,0)</f>
        <v>0</v>
      </c>
      <c r="BG263" s="188">
        <f>IF(N263="zákl. přenesená",J263,0)</f>
        <v>0</v>
      </c>
      <c r="BH263" s="188">
        <f>IF(N263="sníž. přenesená",J263,0)</f>
        <v>0</v>
      </c>
      <c r="BI263" s="188">
        <f>IF(N263="nulová",J263,0)</f>
        <v>0</v>
      </c>
      <c r="BJ263" s="20" t="s">
        <v>22</v>
      </c>
      <c r="BK263" s="188">
        <f>ROUND(I263*H263,2)</f>
        <v>0</v>
      </c>
      <c r="BL263" s="20" t="s">
        <v>129</v>
      </c>
      <c r="BM263" s="187" t="s">
        <v>388</v>
      </c>
    </row>
    <row r="264" spans="1:65" s="12" customFormat="1" ht="22.9" customHeight="1">
      <c r="B264" s="160"/>
      <c r="C264" s="161"/>
      <c r="D264" s="162" t="s">
        <v>73</v>
      </c>
      <c r="E264" s="174" t="s">
        <v>129</v>
      </c>
      <c r="F264" s="174" t="s">
        <v>389</v>
      </c>
      <c r="G264" s="161"/>
      <c r="H264" s="161"/>
      <c r="I264" s="164"/>
      <c r="J264" s="175">
        <f>BK264</f>
        <v>0</v>
      </c>
      <c r="K264" s="161"/>
      <c r="L264" s="166"/>
      <c r="M264" s="167"/>
      <c r="N264" s="168"/>
      <c r="O264" s="168"/>
      <c r="P264" s="169">
        <f>SUM(P265:P279)</f>
        <v>0</v>
      </c>
      <c r="Q264" s="168"/>
      <c r="R264" s="169">
        <f>SUM(R265:R279)</f>
        <v>0</v>
      </c>
      <c r="S264" s="168"/>
      <c r="T264" s="170">
        <f>SUM(T265:T279)</f>
        <v>0</v>
      </c>
      <c r="AR264" s="171" t="s">
        <v>22</v>
      </c>
      <c r="AT264" s="172" t="s">
        <v>73</v>
      </c>
      <c r="AU264" s="172" t="s">
        <v>22</v>
      </c>
      <c r="AY264" s="171" t="s">
        <v>123</v>
      </c>
      <c r="BK264" s="173">
        <f>SUM(BK265:BK279)</f>
        <v>0</v>
      </c>
    </row>
    <row r="265" spans="1:65" s="2" customFormat="1" ht="16.5" customHeight="1">
      <c r="A265" s="37"/>
      <c r="B265" s="38"/>
      <c r="C265" s="176" t="s">
        <v>390</v>
      </c>
      <c r="D265" s="176" t="s">
        <v>126</v>
      </c>
      <c r="E265" s="177" t="s">
        <v>391</v>
      </c>
      <c r="F265" s="178" t="s">
        <v>392</v>
      </c>
      <c r="G265" s="179" t="s">
        <v>194</v>
      </c>
      <c r="H265" s="180">
        <v>19.515000000000001</v>
      </c>
      <c r="I265" s="181"/>
      <c r="J265" s="182">
        <f>ROUND(I265*H265,2)</f>
        <v>0</v>
      </c>
      <c r="K265" s="178" t="s">
        <v>161</v>
      </c>
      <c r="L265" s="42"/>
      <c r="M265" s="183" t="s">
        <v>20</v>
      </c>
      <c r="N265" s="184" t="s">
        <v>45</v>
      </c>
      <c r="O265" s="67"/>
      <c r="P265" s="185">
        <f>O265*H265</f>
        <v>0</v>
      </c>
      <c r="Q265" s="185">
        <v>0</v>
      </c>
      <c r="R265" s="185">
        <f>Q265*H265</f>
        <v>0</v>
      </c>
      <c r="S265" s="185">
        <v>0</v>
      </c>
      <c r="T265" s="18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7" t="s">
        <v>129</v>
      </c>
      <c r="AT265" s="187" t="s">
        <v>126</v>
      </c>
      <c r="AU265" s="187" t="s">
        <v>84</v>
      </c>
      <c r="AY265" s="20" t="s">
        <v>123</v>
      </c>
      <c r="BE265" s="188">
        <f>IF(N265="základní",J265,0)</f>
        <v>0</v>
      </c>
      <c r="BF265" s="188">
        <f>IF(N265="snížená",J265,0)</f>
        <v>0</v>
      </c>
      <c r="BG265" s="188">
        <f>IF(N265="zákl. přenesená",J265,0)</f>
        <v>0</v>
      </c>
      <c r="BH265" s="188">
        <f>IF(N265="sníž. přenesená",J265,0)</f>
        <v>0</v>
      </c>
      <c r="BI265" s="188">
        <f>IF(N265="nulová",J265,0)</f>
        <v>0</v>
      </c>
      <c r="BJ265" s="20" t="s">
        <v>22</v>
      </c>
      <c r="BK265" s="188">
        <f>ROUND(I265*H265,2)</f>
        <v>0</v>
      </c>
      <c r="BL265" s="20" t="s">
        <v>129</v>
      </c>
      <c r="BM265" s="187" t="s">
        <v>393</v>
      </c>
    </row>
    <row r="266" spans="1:65" s="2" customFormat="1" ht="11.25">
      <c r="A266" s="37"/>
      <c r="B266" s="38"/>
      <c r="C266" s="39"/>
      <c r="D266" s="189" t="s">
        <v>131</v>
      </c>
      <c r="E266" s="39"/>
      <c r="F266" s="190" t="s">
        <v>394</v>
      </c>
      <c r="G266" s="39"/>
      <c r="H266" s="39"/>
      <c r="I266" s="191"/>
      <c r="J266" s="39"/>
      <c r="K266" s="39"/>
      <c r="L266" s="42"/>
      <c r="M266" s="192"/>
      <c r="N266" s="193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131</v>
      </c>
      <c r="AU266" s="20" t="s">
        <v>84</v>
      </c>
    </row>
    <row r="267" spans="1:65" s="2" customFormat="1" ht="11.25">
      <c r="A267" s="37"/>
      <c r="B267" s="38"/>
      <c r="C267" s="39"/>
      <c r="D267" s="194" t="s">
        <v>164</v>
      </c>
      <c r="E267" s="39"/>
      <c r="F267" s="195" t="s">
        <v>395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164</v>
      </c>
      <c r="AU267" s="20" t="s">
        <v>84</v>
      </c>
    </row>
    <row r="268" spans="1:65" s="14" customFormat="1" ht="11.25">
      <c r="B268" s="207"/>
      <c r="C268" s="208"/>
      <c r="D268" s="189" t="s">
        <v>166</v>
      </c>
      <c r="E268" s="209" t="s">
        <v>20</v>
      </c>
      <c r="F268" s="210" t="s">
        <v>222</v>
      </c>
      <c r="G268" s="208"/>
      <c r="H268" s="209" t="s">
        <v>20</v>
      </c>
      <c r="I268" s="211"/>
      <c r="J268" s="208"/>
      <c r="K268" s="208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166</v>
      </c>
      <c r="AU268" s="216" t="s">
        <v>84</v>
      </c>
      <c r="AV268" s="14" t="s">
        <v>22</v>
      </c>
      <c r="AW268" s="14" t="s">
        <v>35</v>
      </c>
      <c r="AX268" s="14" t="s">
        <v>74</v>
      </c>
      <c r="AY268" s="216" t="s">
        <v>123</v>
      </c>
    </row>
    <row r="269" spans="1:65" s="13" customFormat="1" ht="11.25">
      <c r="B269" s="196"/>
      <c r="C269" s="197"/>
      <c r="D269" s="189" t="s">
        <v>166</v>
      </c>
      <c r="E269" s="198" t="s">
        <v>20</v>
      </c>
      <c r="F269" s="199" t="s">
        <v>396</v>
      </c>
      <c r="G269" s="197"/>
      <c r="H269" s="200">
        <v>2.4750000000000001</v>
      </c>
      <c r="I269" s="201"/>
      <c r="J269" s="197"/>
      <c r="K269" s="197"/>
      <c r="L269" s="202"/>
      <c r="M269" s="203"/>
      <c r="N269" s="204"/>
      <c r="O269" s="204"/>
      <c r="P269" s="204"/>
      <c r="Q269" s="204"/>
      <c r="R269" s="204"/>
      <c r="S269" s="204"/>
      <c r="T269" s="205"/>
      <c r="AT269" s="206" t="s">
        <v>166</v>
      </c>
      <c r="AU269" s="206" t="s">
        <v>84</v>
      </c>
      <c r="AV269" s="13" t="s">
        <v>84</v>
      </c>
      <c r="AW269" s="13" t="s">
        <v>35</v>
      </c>
      <c r="AX269" s="13" t="s">
        <v>74</v>
      </c>
      <c r="AY269" s="206" t="s">
        <v>123</v>
      </c>
    </row>
    <row r="270" spans="1:65" s="14" customFormat="1" ht="11.25">
      <c r="B270" s="207"/>
      <c r="C270" s="208"/>
      <c r="D270" s="189" t="s">
        <v>166</v>
      </c>
      <c r="E270" s="209" t="s">
        <v>20</v>
      </c>
      <c r="F270" s="210" t="s">
        <v>224</v>
      </c>
      <c r="G270" s="208"/>
      <c r="H270" s="209" t="s">
        <v>20</v>
      </c>
      <c r="I270" s="211"/>
      <c r="J270" s="208"/>
      <c r="K270" s="208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166</v>
      </c>
      <c r="AU270" s="216" t="s">
        <v>84</v>
      </c>
      <c r="AV270" s="14" t="s">
        <v>22</v>
      </c>
      <c r="AW270" s="14" t="s">
        <v>35</v>
      </c>
      <c r="AX270" s="14" t="s">
        <v>74</v>
      </c>
      <c r="AY270" s="216" t="s">
        <v>123</v>
      </c>
    </row>
    <row r="271" spans="1:65" s="13" customFormat="1" ht="11.25">
      <c r="B271" s="196"/>
      <c r="C271" s="197"/>
      <c r="D271" s="189" t="s">
        <v>166</v>
      </c>
      <c r="E271" s="198" t="s">
        <v>20</v>
      </c>
      <c r="F271" s="199" t="s">
        <v>397</v>
      </c>
      <c r="G271" s="197"/>
      <c r="H271" s="200">
        <v>6.4</v>
      </c>
      <c r="I271" s="201"/>
      <c r="J271" s="197"/>
      <c r="K271" s="197"/>
      <c r="L271" s="202"/>
      <c r="M271" s="203"/>
      <c r="N271" s="204"/>
      <c r="O271" s="204"/>
      <c r="P271" s="204"/>
      <c r="Q271" s="204"/>
      <c r="R271" s="204"/>
      <c r="S271" s="204"/>
      <c r="T271" s="205"/>
      <c r="AT271" s="206" t="s">
        <v>166</v>
      </c>
      <c r="AU271" s="206" t="s">
        <v>84</v>
      </c>
      <c r="AV271" s="13" t="s">
        <v>84</v>
      </c>
      <c r="AW271" s="13" t="s">
        <v>35</v>
      </c>
      <c r="AX271" s="13" t="s">
        <v>74</v>
      </c>
      <c r="AY271" s="206" t="s">
        <v>123</v>
      </c>
    </row>
    <row r="272" spans="1:65" s="14" customFormat="1" ht="11.25">
      <c r="B272" s="207"/>
      <c r="C272" s="208"/>
      <c r="D272" s="189" t="s">
        <v>166</v>
      </c>
      <c r="E272" s="209" t="s">
        <v>20</v>
      </c>
      <c r="F272" s="210" t="s">
        <v>227</v>
      </c>
      <c r="G272" s="208"/>
      <c r="H272" s="209" t="s">
        <v>20</v>
      </c>
      <c r="I272" s="211"/>
      <c r="J272" s="208"/>
      <c r="K272" s="208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166</v>
      </c>
      <c r="AU272" s="216" t="s">
        <v>84</v>
      </c>
      <c r="AV272" s="14" t="s">
        <v>22</v>
      </c>
      <c r="AW272" s="14" t="s">
        <v>35</v>
      </c>
      <c r="AX272" s="14" t="s">
        <v>74</v>
      </c>
      <c r="AY272" s="216" t="s">
        <v>123</v>
      </c>
    </row>
    <row r="273" spans="1:65" s="13" customFormat="1" ht="11.25">
      <c r="B273" s="196"/>
      <c r="C273" s="197"/>
      <c r="D273" s="189" t="s">
        <v>166</v>
      </c>
      <c r="E273" s="198" t="s">
        <v>20</v>
      </c>
      <c r="F273" s="199" t="s">
        <v>398</v>
      </c>
      <c r="G273" s="197"/>
      <c r="H273" s="200">
        <v>10.64</v>
      </c>
      <c r="I273" s="201"/>
      <c r="J273" s="197"/>
      <c r="K273" s="197"/>
      <c r="L273" s="202"/>
      <c r="M273" s="203"/>
      <c r="N273" s="204"/>
      <c r="O273" s="204"/>
      <c r="P273" s="204"/>
      <c r="Q273" s="204"/>
      <c r="R273" s="204"/>
      <c r="S273" s="204"/>
      <c r="T273" s="205"/>
      <c r="AT273" s="206" t="s">
        <v>166</v>
      </c>
      <c r="AU273" s="206" t="s">
        <v>84</v>
      </c>
      <c r="AV273" s="13" t="s">
        <v>84</v>
      </c>
      <c r="AW273" s="13" t="s">
        <v>35</v>
      </c>
      <c r="AX273" s="13" t="s">
        <v>74</v>
      </c>
      <c r="AY273" s="206" t="s">
        <v>123</v>
      </c>
    </row>
    <row r="274" spans="1:65" s="15" customFormat="1" ht="11.25">
      <c r="B274" s="217"/>
      <c r="C274" s="218"/>
      <c r="D274" s="189" t="s">
        <v>166</v>
      </c>
      <c r="E274" s="219" t="s">
        <v>20</v>
      </c>
      <c r="F274" s="220" t="s">
        <v>206</v>
      </c>
      <c r="G274" s="218"/>
      <c r="H274" s="221">
        <v>19.515000000000001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166</v>
      </c>
      <c r="AU274" s="227" t="s">
        <v>84</v>
      </c>
      <c r="AV274" s="15" t="s">
        <v>129</v>
      </c>
      <c r="AW274" s="15" t="s">
        <v>35</v>
      </c>
      <c r="AX274" s="15" t="s">
        <v>22</v>
      </c>
      <c r="AY274" s="227" t="s">
        <v>123</v>
      </c>
    </row>
    <row r="275" spans="1:65" s="2" customFormat="1" ht="16.5" customHeight="1">
      <c r="A275" s="37"/>
      <c r="B275" s="38"/>
      <c r="C275" s="176" t="s">
        <v>399</v>
      </c>
      <c r="D275" s="176" t="s">
        <v>126</v>
      </c>
      <c r="E275" s="177" t="s">
        <v>400</v>
      </c>
      <c r="F275" s="178" t="s">
        <v>401</v>
      </c>
      <c r="G275" s="179" t="s">
        <v>194</v>
      </c>
      <c r="H275" s="180">
        <v>3.2</v>
      </c>
      <c r="I275" s="181"/>
      <c r="J275" s="182">
        <f>ROUND(I275*H275,2)</f>
        <v>0</v>
      </c>
      <c r="K275" s="178" t="s">
        <v>20</v>
      </c>
      <c r="L275" s="42"/>
      <c r="M275" s="183" t="s">
        <v>20</v>
      </c>
      <c r="N275" s="184" t="s">
        <v>45</v>
      </c>
      <c r="O275" s="67"/>
      <c r="P275" s="185">
        <f>O275*H275</f>
        <v>0</v>
      </c>
      <c r="Q275" s="185">
        <v>0</v>
      </c>
      <c r="R275" s="185">
        <f>Q275*H275</f>
        <v>0</v>
      </c>
      <c r="S275" s="185">
        <v>0</v>
      </c>
      <c r="T275" s="18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87" t="s">
        <v>129</v>
      </c>
      <c r="AT275" s="187" t="s">
        <v>126</v>
      </c>
      <c r="AU275" s="187" t="s">
        <v>84</v>
      </c>
      <c r="AY275" s="20" t="s">
        <v>123</v>
      </c>
      <c r="BE275" s="188">
        <f>IF(N275="základní",J275,0)</f>
        <v>0</v>
      </c>
      <c r="BF275" s="188">
        <f>IF(N275="snížená",J275,0)</f>
        <v>0</v>
      </c>
      <c r="BG275" s="188">
        <f>IF(N275="zákl. přenesená",J275,0)</f>
        <v>0</v>
      </c>
      <c r="BH275" s="188">
        <f>IF(N275="sníž. přenesená",J275,0)</f>
        <v>0</v>
      </c>
      <c r="BI275" s="188">
        <f>IF(N275="nulová",J275,0)</f>
        <v>0</v>
      </c>
      <c r="BJ275" s="20" t="s">
        <v>22</v>
      </c>
      <c r="BK275" s="188">
        <f>ROUND(I275*H275,2)</f>
        <v>0</v>
      </c>
      <c r="BL275" s="20" t="s">
        <v>129</v>
      </c>
      <c r="BM275" s="187" t="s">
        <v>402</v>
      </c>
    </row>
    <row r="276" spans="1:65" s="2" customFormat="1" ht="11.25">
      <c r="A276" s="37"/>
      <c r="B276" s="38"/>
      <c r="C276" s="39"/>
      <c r="D276" s="189" t="s">
        <v>131</v>
      </c>
      <c r="E276" s="39"/>
      <c r="F276" s="190" t="s">
        <v>401</v>
      </c>
      <c r="G276" s="39"/>
      <c r="H276" s="39"/>
      <c r="I276" s="191"/>
      <c r="J276" s="39"/>
      <c r="K276" s="39"/>
      <c r="L276" s="42"/>
      <c r="M276" s="192"/>
      <c r="N276" s="193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131</v>
      </c>
      <c r="AU276" s="20" t="s">
        <v>84</v>
      </c>
    </row>
    <row r="277" spans="1:65" s="14" customFormat="1" ht="11.25">
      <c r="B277" s="207"/>
      <c r="C277" s="208"/>
      <c r="D277" s="189" t="s">
        <v>166</v>
      </c>
      <c r="E277" s="209" t="s">
        <v>20</v>
      </c>
      <c r="F277" s="210" t="s">
        <v>403</v>
      </c>
      <c r="G277" s="208"/>
      <c r="H277" s="209" t="s">
        <v>20</v>
      </c>
      <c r="I277" s="211"/>
      <c r="J277" s="208"/>
      <c r="K277" s="208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166</v>
      </c>
      <c r="AU277" s="216" t="s">
        <v>84</v>
      </c>
      <c r="AV277" s="14" t="s">
        <v>22</v>
      </c>
      <c r="AW277" s="14" t="s">
        <v>35</v>
      </c>
      <c r="AX277" s="14" t="s">
        <v>74</v>
      </c>
      <c r="AY277" s="216" t="s">
        <v>123</v>
      </c>
    </row>
    <row r="278" spans="1:65" s="13" customFormat="1" ht="11.25">
      <c r="B278" s="196"/>
      <c r="C278" s="197"/>
      <c r="D278" s="189" t="s">
        <v>166</v>
      </c>
      <c r="E278" s="198" t="s">
        <v>20</v>
      </c>
      <c r="F278" s="199" t="s">
        <v>404</v>
      </c>
      <c r="G278" s="197"/>
      <c r="H278" s="200">
        <v>3.2</v>
      </c>
      <c r="I278" s="201"/>
      <c r="J278" s="197"/>
      <c r="K278" s="197"/>
      <c r="L278" s="202"/>
      <c r="M278" s="203"/>
      <c r="N278" s="204"/>
      <c r="O278" s="204"/>
      <c r="P278" s="204"/>
      <c r="Q278" s="204"/>
      <c r="R278" s="204"/>
      <c r="S278" s="204"/>
      <c r="T278" s="205"/>
      <c r="AT278" s="206" t="s">
        <v>166</v>
      </c>
      <c r="AU278" s="206" t="s">
        <v>84</v>
      </c>
      <c r="AV278" s="13" t="s">
        <v>84</v>
      </c>
      <c r="AW278" s="13" t="s">
        <v>35</v>
      </c>
      <c r="AX278" s="13" t="s">
        <v>74</v>
      </c>
      <c r="AY278" s="206" t="s">
        <v>123</v>
      </c>
    </row>
    <row r="279" spans="1:65" s="15" customFormat="1" ht="11.25">
      <c r="B279" s="217"/>
      <c r="C279" s="218"/>
      <c r="D279" s="189" t="s">
        <v>166</v>
      </c>
      <c r="E279" s="219" t="s">
        <v>20</v>
      </c>
      <c r="F279" s="220" t="s">
        <v>206</v>
      </c>
      <c r="G279" s="218"/>
      <c r="H279" s="221">
        <v>3.2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166</v>
      </c>
      <c r="AU279" s="227" t="s">
        <v>84</v>
      </c>
      <c r="AV279" s="15" t="s">
        <v>129</v>
      </c>
      <c r="AW279" s="15" t="s">
        <v>35</v>
      </c>
      <c r="AX279" s="15" t="s">
        <v>22</v>
      </c>
      <c r="AY279" s="227" t="s">
        <v>123</v>
      </c>
    </row>
    <row r="280" spans="1:65" s="12" customFormat="1" ht="22.9" customHeight="1">
      <c r="B280" s="160"/>
      <c r="C280" s="161"/>
      <c r="D280" s="162" t="s">
        <v>73</v>
      </c>
      <c r="E280" s="174" t="s">
        <v>168</v>
      </c>
      <c r="F280" s="174" t="s">
        <v>405</v>
      </c>
      <c r="G280" s="161"/>
      <c r="H280" s="161"/>
      <c r="I280" s="164"/>
      <c r="J280" s="175">
        <f>BK280</f>
        <v>0</v>
      </c>
      <c r="K280" s="161"/>
      <c r="L280" s="166"/>
      <c r="M280" s="167"/>
      <c r="N280" s="168"/>
      <c r="O280" s="168"/>
      <c r="P280" s="169">
        <f>P281+P282+P283+P352+P408</f>
        <v>0</v>
      </c>
      <c r="Q280" s="168"/>
      <c r="R280" s="169">
        <f>R281+R282+R283+R352+R408</f>
        <v>2.3132700000000002</v>
      </c>
      <c r="S280" s="168"/>
      <c r="T280" s="170">
        <f>T281+T282+T283+T352+T408</f>
        <v>0</v>
      </c>
      <c r="AR280" s="171" t="s">
        <v>22</v>
      </c>
      <c r="AT280" s="172" t="s">
        <v>73</v>
      </c>
      <c r="AU280" s="172" t="s">
        <v>22</v>
      </c>
      <c r="AY280" s="171" t="s">
        <v>123</v>
      </c>
      <c r="BK280" s="173">
        <f>BK281+BK282+BK283+BK352+BK408</f>
        <v>0</v>
      </c>
    </row>
    <row r="281" spans="1:65" s="2" customFormat="1" ht="38.65" customHeight="1">
      <c r="A281" s="37"/>
      <c r="B281" s="38"/>
      <c r="C281" s="176" t="s">
        <v>406</v>
      </c>
      <c r="D281" s="176" t="s">
        <v>126</v>
      </c>
      <c r="E281" s="177" t="s">
        <v>407</v>
      </c>
      <c r="F281" s="178" t="s">
        <v>408</v>
      </c>
      <c r="G281" s="179" t="s">
        <v>20</v>
      </c>
      <c r="H281" s="180">
        <v>0</v>
      </c>
      <c r="I281" s="181"/>
      <c r="J281" s="182">
        <f>ROUND(I281*H281,2)</f>
        <v>0</v>
      </c>
      <c r="K281" s="178" t="s">
        <v>20</v>
      </c>
      <c r="L281" s="42"/>
      <c r="M281" s="183" t="s">
        <v>20</v>
      </c>
      <c r="N281" s="184" t="s">
        <v>45</v>
      </c>
      <c r="O281" s="67"/>
      <c r="P281" s="185">
        <f>O281*H281</f>
        <v>0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129</v>
      </c>
      <c r="AT281" s="187" t="s">
        <v>126</v>
      </c>
      <c r="AU281" s="187" t="s">
        <v>84</v>
      </c>
      <c r="AY281" s="20" t="s">
        <v>123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22</v>
      </c>
      <c r="BK281" s="188">
        <f>ROUND(I281*H281,2)</f>
        <v>0</v>
      </c>
      <c r="BL281" s="20" t="s">
        <v>129</v>
      </c>
      <c r="BM281" s="187" t="s">
        <v>409</v>
      </c>
    </row>
    <row r="282" spans="1:65" s="2" customFormat="1" ht="24.2" customHeight="1">
      <c r="A282" s="37"/>
      <c r="B282" s="38"/>
      <c r="C282" s="176" t="s">
        <v>410</v>
      </c>
      <c r="D282" s="176" t="s">
        <v>126</v>
      </c>
      <c r="E282" s="177" t="s">
        <v>411</v>
      </c>
      <c r="F282" s="178" t="s">
        <v>412</v>
      </c>
      <c r="G282" s="179" t="s">
        <v>20</v>
      </c>
      <c r="H282" s="180">
        <v>0</v>
      </c>
      <c r="I282" s="181"/>
      <c r="J282" s="182">
        <f>ROUND(I282*H282,2)</f>
        <v>0</v>
      </c>
      <c r="K282" s="178" t="s">
        <v>20</v>
      </c>
      <c r="L282" s="42"/>
      <c r="M282" s="183" t="s">
        <v>20</v>
      </c>
      <c r="N282" s="184" t="s">
        <v>45</v>
      </c>
      <c r="O282" s="67"/>
      <c r="P282" s="185">
        <f>O282*H282</f>
        <v>0</v>
      </c>
      <c r="Q282" s="185">
        <v>0</v>
      </c>
      <c r="R282" s="185">
        <f>Q282*H282</f>
        <v>0</v>
      </c>
      <c r="S282" s="185">
        <v>0</v>
      </c>
      <c r="T282" s="18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87" t="s">
        <v>129</v>
      </c>
      <c r="AT282" s="187" t="s">
        <v>126</v>
      </c>
      <c r="AU282" s="187" t="s">
        <v>84</v>
      </c>
      <c r="AY282" s="20" t="s">
        <v>123</v>
      </c>
      <c r="BE282" s="188">
        <f>IF(N282="základní",J282,0)</f>
        <v>0</v>
      </c>
      <c r="BF282" s="188">
        <f>IF(N282="snížená",J282,0)</f>
        <v>0</v>
      </c>
      <c r="BG282" s="188">
        <f>IF(N282="zákl. přenesená",J282,0)</f>
        <v>0</v>
      </c>
      <c r="BH282" s="188">
        <f>IF(N282="sníž. přenesená",J282,0)</f>
        <v>0</v>
      </c>
      <c r="BI282" s="188">
        <f>IF(N282="nulová",J282,0)</f>
        <v>0</v>
      </c>
      <c r="BJ282" s="20" t="s">
        <v>22</v>
      </c>
      <c r="BK282" s="188">
        <f>ROUND(I282*H282,2)</f>
        <v>0</v>
      </c>
      <c r="BL282" s="20" t="s">
        <v>129</v>
      </c>
      <c r="BM282" s="187" t="s">
        <v>413</v>
      </c>
    </row>
    <row r="283" spans="1:65" s="12" customFormat="1" ht="20.85" customHeight="1">
      <c r="B283" s="160"/>
      <c r="C283" s="161"/>
      <c r="D283" s="162" t="s">
        <v>73</v>
      </c>
      <c r="E283" s="174" t="s">
        <v>414</v>
      </c>
      <c r="F283" s="174" t="s">
        <v>415</v>
      </c>
      <c r="G283" s="161"/>
      <c r="H283" s="161"/>
      <c r="I283" s="164"/>
      <c r="J283" s="175">
        <f>BK283</f>
        <v>0</v>
      </c>
      <c r="K283" s="161"/>
      <c r="L283" s="166"/>
      <c r="M283" s="167"/>
      <c r="N283" s="168"/>
      <c r="O283" s="168"/>
      <c r="P283" s="169">
        <f>SUM(P284:P351)</f>
        <v>0</v>
      </c>
      <c r="Q283" s="168"/>
      <c r="R283" s="169">
        <f>SUM(R284:R351)</f>
        <v>0.93206</v>
      </c>
      <c r="S283" s="168"/>
      <c r="T283" s="170">
        <f>SUM(T284:T351)</f>
        <v>0</v>
      </c>
      <c r="AR283" s="171" t="s">
        <v>22</v>
      </c>
      <c r="AT283" s="172" t="s">
        <v>73</v>
      </c>
      <c r="AU283" s="172" t="s">
        <v>84</v>
      </c>
      <c r="AY283" s="171" t="s">
        <v>123</v>
      </c>
      <c r="BK283" s="173">
        <f>SUM(BK284:BK351)</f>
        <v>0</v>
      </c>
    </row>
    <row r="284" spans="1:65" s="2" customFormat="1" ht="21.75" customHeight="1">
      <c r="A284" s="37"/>
      <c r="B284" s="38"/>
      <c r="C284" s="176" t="s">
        <v>416</v>
      </c>
      <c r="D284" s="176" t="s">
        <v>126</v>
      </c>
      <c r="E284" s="177" t="s">
        <v>417</v>
      </c>
      <c r="F284" s="178" t="s">
        <v>418</v>
      </c>
      <c r="G284" s="179" t="s">
        <v>179</v>
      </c>
      <c r="H284" s="180">
        <v>33</v>
      </c>
      <c r="I284" s="181"/>
      <c r="J284" s="182">
        <f>ROUND(I284*H284,2)</f>
        <v>0</v>
      </c>
      <c r="K284" s="178" t="s">
        <v>161</v>
      </c>
      <c r="L284" s="42"/>
      <c r="M284" s="183" t="s">
        <v>20</v>
      </c>
      <c r="N284" s="184" t="s">
        <v>45</v>
      </c>
      <c r="O284" s="67"/>
      <c r="P284" s="185">
        <f>O284*H284</f>
        <v>0</v>
      </c>
      <c r="Q284" s="185">
        <v>0</v>
      </c>
      <c r="R284" s="185">
        <f>Q284*H284</f>
        <v>0</v>
      </c>
      <c r="S284" s="185">
        <v>0</v>
      </c>
      <c r="T284" s="18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7" t="s">
        <v>129</v>
      </c>
      <c r="AT284" s="187" t="s">
        <v>126</v>
      </c>
      <c r="AU284" s="187" t="s">
        <v>137</v>
      </c>
      <c r="AY284" s="20" t="s">
        <v>123</v>
      </c>
      <c r="BE284" s="188">
        <f>IF(N284="základní",J284,0)</f>
        <v>0</v>
      </c>
      <c r="BF284" s="188">
        <f>IF(N284="snížená",J284,0)</f>
        <v>0</v>
      </c>
      <c r="BG284" s="188">
        <f>IF(N284="zákl. přenesená",J284,0)</f>
        <v>0</v>
      </c>
      <c r="BH284" s="188">
        <f>IF(N284="sníž. přenesená",J284,0)</f>
        <v>0</v>
      </c>
      <c r="BI284" s="188">
        <f>IF(N284="nulová",J284,0)</f>
        <v>0</v>
      </c>
      <c r="BJ284" s="20" t="s">
        <v>22</v>
      </c>
      <c r="BK284" s="188">
        <f>ROUND(I284*H284,2)</f>
        <v>0</v>
      </c>
      <c r="BL284" s="20" t="s">
        <v>129</v>
      </c>
      <c r="BM284" s="187" t="s">
        <v>419</v>
      </c>
    </row>
    <row r="285" spans="1:65" s="2" customFormat="1" ht="11.25">
      <c r="A285" s="37"/>
      <c r="B285" s="38"/>
      <c r="C285" s="39"/>
      <c r="D285" s="189" t="s">
        <v>131</v>
      </c>
      <c r="E285" s="39"/>
      <c r="F285" s="190" t="s">
        <v>420</v>
      </c>
      <c r="G285" s="39"/>
      <c r="H285" s="39"/>
      <c r="I285" s="191"/>
      <c r="J285" s="39"/>
      <c r="K285" s="39"/>
      <c r="L285" s="42"/>
      <c r="M285" s="192"/>
      <c r="N285" s="193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131</v>
      </c>
      <c r="AU285" s="20" t="s">
        <v>137</v>
      </c>
    </row>
    <row r="286" spans="1:65" s="2" customFormat="1" ht="11.25">
      <c r="A286" s="37"/>
      <c r="B286" s="38"/>
      <c r="C286" s="39"/>
      <c r="D286" s="194" t="s">
        <v>164</v>
      </c>
      <c r="E286" s="39"/>
      <c r="F286" s="195" t="s">
        <v>421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164</v>
      </c>
      <c r="AU286" s="20" t="s">
        <v>137</v>
      </c>
    </row>
    <row r="287" spans="1:65" s="2" customFormat="1" ht="21.75" customHeight="1">
      <c r="A287" s="37"/>
      <c r="B287" s="38"/>
      <c r="C287" s="176" t="s">
        <v>422</v>
      </c>
      <c r="D287" s="176" t="s">
        <v>126</v>
      </c>
      <c r="E287" s="177" t="s">
        <v>423</v>
      </c>
      <c r="F287" s="178" t="s">
        <v>424</v>
      </c>
      <c r="G287" s="179" t="s">
        <v>179</v>
      </c>
      <c r="H287" s="180">
        <v>196</v>
      </c>
      <c r="I287" s="181"/>
      <c r="J287" s="182">
        <f>ROUND(I287*H287,2)</f>
        <v>0</v>
      </c>
      <c r="K287" s="178" t="s">
        <v>161</v>
      </c>
      <c r="L287" s="42"/>
      <c r="M287" s="183" t="s">
        <v>20</v>
      </c>
      <c r="N287" s="184" t="s">
        <v>45</v>
      </c>
      <c r="O287" s="67"/>
      <c r="P287" s="185">
        <f>O287*H287</f>
        <v>0</v>
      </c>
      <c r="Q287" s="185">
        <v>0</v>
      </c>
      <c r="R287" s="185">
        <f>Q287*H287</f>
        <v>0</v>
      </c>
      <c r="S287" s="185">
        <v>0</v>
      </c>
      <c r="T287" s="18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7" t="s">
        <v>129</v>
      </c>
      <c r="AT287" s="187" t="s">
        <v>126</v>
      </c>
      <c r="AU287" s="187" t="s">
        <v>137</v>
      </c>
      <c r="AY287" s="20" t="s">
        <v>123</v>
      </c>
      <c r="BE287" s="188">
        <f>IF(N287="základní",J287,0)</f>
        <v>0</v>
      </c>
      <c r="BF287" s="188">
        <f>IF(N287="snížená",J287,0)</f>
        <v>0</v>
      </c>
      <c r="BG287" s="188">
        <f>IF(N287="zákl. přenesená",J287,0)</f>
        <v>0</v>
      </c>
      <c r="BH287" s="188">
        <f>IF(N287="sníž. přenesená",J287,0)</f>
        <v>0</v>
      </c>
      <c r="BI287" s="188">
        <f>IF(N287="nulová",J287,0)</f>
        <v>0</v>
      </c>
      <c r="BJ287" s="20" t="s">
        <v>22</v>
      </c>
      <c r="BK287" s="188">
        <f>ROUND(I287*H287,2)</f>
        <v>0</v>
      </c>
      <c r="BL287" s="20" t="s">
        <v>129</v>
      </c>
      <c r="BM287" s="187" t="s">
        <v>425</v>
      </c>
    </row>
    <row r="288" spans="1:65" s="2" customFormat="1" ht="19.5">
      <c r="A288" s="37"/>
      <c r="B288" s="38"/>
      <c r="C288" s="39"/>
      <c r="D288" s="189" t="s">
        <v>131</v>
      </c>
      <c r="E288" s="39"/>
      <c r="F288" s="190" t="s">
        <v>426</v>
      </c>
      <c r="G288" s="39"/>
      <c r="H288" s="39"/>
      <c r="I288" s="191"/>
      <c r="J288" s="39"/>
      <c r="K288" s="39"/>
      <c r="L288" s="42"/>
      <c r="M288" s="192"/>
      <c r="N288" s="193"/>
      <c r="O288" s="67"/>
      <c r="P288" s="67"/>
      <c r="Q288" s="67"/>
      <c r="R288" s="67"/>
      <c r="S288" s="67"/>
      <c r="T288" s="68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20" t="s">
        <v>131</v>
      </c>
      <c r="AU288" s="20" t="s">
        <v>137</v>
      </c>
    </row>
    <row r="289" spans="1:65" s="2" customFormat="1" ht="11.25">
      <c r="A289" s="37"/>
      <c r="B289" s="38"/>
      <c r="C289" s="39"/>
      <c r="D289" s="194" t="s">
        <v>164</v>
      </c>
      <c r="E289" s="39"/>
      <c r="F289" s="195" t="s">
        <v>427</v>
      </c>
      <c r="G289" s="39"/>
      <c r="H289" s="39"/>
      <c r="I289" s="191"/>
      <c r="J289" s="39"/>
      <c r="K289" s="39"/>
      <c r="L289" s="42"/>
      <c r="M289" s="192"/>
      <c r="N289" s="193"/>
      <c r="O289" s="67"/>
      <c r="P289" s="67"/>
      <c r="Q289" s="67"/>
      <c r="R289" s="67"/>
      <c r="S289" s="67"/>
      <c r="T289" s="68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20" t="s">
        <v>164</v>
      </c>
      <c r="AU289" s="20" t="s">
        <v>137</v>
      </c>
    </row>
    <row r="290" spans="1:65" s="2" customFormat="1" ht="16.5" customHeight="1">
      <c r="A290" s="37"/>
      <c r="B290" s="38"/>
      <c r="C290" s="176" t="s">
        <v>428</v>
      </c>
      <c r="D290" s="176" t="s">
        <v>126</v>
      </c>
      <c r="E290" s="177" t="s">
        <v>429</v>
      </c>
      <c r="F290" s="178" t="s">
        <v>430</v>
      </c>
      <c r="G290" s="179" t="s">
        <v>179</v>
      </c>
      <c r="H290" s="180">
        <v>33</v>
      </c>
      <c r="I290" s="181"/>
      <c r="J290" s="182">
        <f>ROUND(I290*H290,2)</f>
        <v>0</v>
      </c>
      <c r="K290" s="178" t="s">
        <v>161</v>
      </c>
      <c r="L290" s="42"/>
      <c r="M290" s="183" t="s">
        <v>20</v>
      </c>
      <c r="N290" s="184" t="s">
        <v>45</v>
      </c>
      <c r="O290" s="67"/>
      <c r="P290" s="185">
        <f>O290*H290</f>
        <v>0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7" t="s">
        <v>129</v>
      </c>
      <c r="AT290" s="187" t="s">
        <v>126</v>
      </c>
      <c r="AU290" s="187" t="s">
        <v>137</v>
      </c>
      <c r="AY290" s="20" t="s">
        <v>123</v>
      </c>
      <c r="BE290" s="188">
        <f>IF(N290="základní",J290,0)</f>
        <v>0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20" t="s">
        <v>22</v>
      </c>
      <c r="BK290" s="188">
        <f>ROUND(I290*H290,2)</f>
        <v>0</v>
      </c>
      <c r="BL290" s="20" t="s">
        <v>129</v>
      </c>
      <c r="BM290" s="187" t="s">
        <v>431</v>
      </c>
    </row>
    <row r="291" spans="1:65" s="2" customFormat="1" ht="11.25">
      <c r="A291" s="37"/>
      <c r="B291" s="38"/>
      <c r="C291" s="39"/>
      <c r="D291" s="189" t="s">
        <v>131</v>
      </c>
      <c r="E291" s="39"/>
      <c r="F291" s="190" t="s">
        <v>432</v>
      </c>
      <c r="G291" s="39"/>
      <c r="H291" s="39"/>
      <c r="I291" s="191"/>
      <c r="J291" s="39"/>
      <c r="K291" s="39"/>
      <c r="L291" s="42"/>
      <c r="M291" s="192"/>
      <c r="N291" s="193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131</v>
      </c>
      <c r="AU291" s="20" t="s">
        <v>137</v>
      </c>
    </row>
    <row r="292" spans="1:65" s="2" customFormat="1" ht="11.25">
      <c r="A292" s="37"/>
      <c r="B292" s="38"/>
      <c r="C292" s="39"/>
      <c r="D292" s="194" t="s">
        <v>164</v>
      </c>
      <c r="E292" s="39"/>
      <c r="F292" s="195" t="s">
        <v>433</v>
      </c>
      <c r="G292" s="39"/>
      <c r="H292" s="39"/>
      <c r="I292" s="191"/>
      <c r="J292" s="39"/>
      <c r="K292" s="39"/>
      <c r="L292" s="42"/>
      <c r="M292" s="192"/>
      <c r="N292" s="193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164</v>
      </c>
      <c r="AU292" s="20" t="s">
        <v>137</v>
      </c>
    </row>
    <row r="293" spans="1:65" s="2" customFormat="1" ht="16.5" customHeight="1">
      <c r="A293" s="37"/>
      <c r="B293" s="38"/>
      <c r="C293" s="176" t="s">
        <v>434</v>
      </c>
      <c r="D293" s="176" t="s">
        <v>126</v>
      </c>
      <c r="E293" s="177" t="s">
        <v>435</v>
      </c>
      <c r="F293" s="178" t="s">
        <v>436</v>
      </c>
      <c r="G293" s="179" t="s">
        <v>179</v>
      </c>
      <c r="H293" s="180">
        <v>196</v>
      </c>
      <c r="I293" s="181"/>
      <c r="J293" s="182">
        <f>ROUND(I293*H293,2)</f>
        <v>0</v>
      </c>
      <c r="K293" s="178" t="s">
        <v>161</v>
      </c>
      <c r="L293" s="42"/>
      <c r="M293" s="183" t="s">
        <v>20</v>
      </c>
      <c r="N293" s="184" t="s">
        <v>45</v>
      </c>
      <c r="O293" s="67"/>
      <c r="P293" s="185">
        <f>O293*H293</f>
        <v>0</v>
      </c>
      <c r="Q293" s="185">
        <v>0</v>
      </c>
      <c r="R293" s="185">
        <f>Q293*H293</f>
        <v>0</v>
      </c>
      <c r="S293" s="185">
        <v>0</v>
      </c>
      <c r="T293" s="18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7" t="s">
        <v>129</v>
      </c>
      <c r="AT293" s="187" t="s">
        <v>126</v>
      </c>
      <c r="AU293" s="187" t="s">
        <v>137</v>
      </c>
      <c r="AY293" s="20" t="s">
        <v>123</v>
      </c>
      <c r="BE293" s="188">
        <f>IF(N293="základní",J293,0)</f>
        <v>0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22</v>
      </c>
      <c r="BK293" s="188">
        <f>ROUND(I293*H293,2)</f>
        <v>0</v>
      </c>
      <c r="BL293" s="20" t="s">
        <v>129</v>
      </c>
      <c r="BM293" s="187" t="s">
        <v>437</v>
      </c>
    </row>
    <row r="294" spans="1:65" s="2" customFormat="1" ht="11.25">
      <c r="A294" s="37"/>
      <c r="B294" s="38"/>
      <c r="C294" s="39"/>
      <c r="D294" s="189" t="s">
        <v>131</v>
      </c>
      <c r="E294" s="39"/>
      <c r="F294" s="190" t="s">
        <v>438</v>
      </c>
      <c r="G294" s="39"/>
      <c r="H294" s="39"/>
      <c r="I294" s="191"/>
      <c r="J294" s="39"/>
      <c r="K294" s="39"/>
      <c r="L294" s="42"/>
      <c r="M294" s="192"/>
      <c r="N294" s="193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131</v>
      </c>
      <c r="AU294" s="20" t="s">
        <v>137</v>
      </c>
    </row>
    <row r="295" spans="1:65" s="2" customFormat="1" ht="11.25">
      <c r="A295" s="37"/>
      <c r="B295" s="38"/>
      <c r="C295" s="39"/>
      <c r="D295" s="194" t="s">
        <v>164</v>
      </c>
      <c r="E295" s="39"/>
      <c r="F295" s="195" t="s">
        <v>439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164</v>
      </c>
      <c r="AU295" s="20" t="s">
        <v>137</v>
      </c>
    </row>
    <row r="296" spans="1:65" s="2" customFormat="1" ht="16.5" customHeight="1">
      <c r="A296" s="37"/>
      <c r="B296" s="38"/>
      <c r="C296" s="176" t="s">
        <v>440</v>
      </c>
      <c r="D296" s="176" t="s">
        <v>126</v>
      </c>
      <c r="E296" s="177" t="s">
        <v>441</v>
      </c>
      <c r="F296" s="178" t="s">
        <v>442</v>
      </c>
      <c r="G296" s="179" t="s">
        <v>179</v>
      </c>
      <c r="H296" s="180">
        <v>229</v>
      </c>
      <c r="I296" s="181"/>
      <c r="J296" s="182">
        <f>ROUND(I296*H296,2)</f>
        <v>0</v>
      </c>
      <c r="K296" s="178" t="s">
        <v>161</v>
      </c>
      <c r="L296" s="42"/>
      <c r="M296" s="183" t="s">
        <v>20</v>
      </c>
      <c r="N296" s="184" t="s">
        <v>45</v>
      </c>
      <c r="O296" s="67"/>
      <c r="P296" s="185">
        <f>O296*H296</f>
        <v>0</v>
      </c>
      <c r="Q296" s="185">
        <v>0</v>
      </c>
      <c r="R296" s="185">
        <f>Q296*H296</f>
        <v>0</v>
      </c>
      <c r="S296" s="185">
        <v>0</v>
      </c>
      <c r="T296" s="186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87" t="s">
        <v>129</v>
      </c>
      <c r="AT296" s="187" t="s">
        <v>126</v>
      </c>
      <c r="AU296" s="187" t="s">
        <v>137</v>
      </c>
      <c r="AY296" s="20" t="s">
        <v>123</v>
      </c>
      <c r="BE296" s="188">
        <f>IF(N296="základní",J296,0)</f>
        <v>0</v>
      </c>
      <c r="BF296" s="188">
        <f>IF(N296="snížená",J296,0)</f>
        <v>0</v>
      </c>
      <c r="BG296" s="188">
        <f>IF(N296="zákl. přenesená",J296,0)</f>
        <v>0</v>
      </c>
      <c r="BH296" s="188">
        <f>IF(N296="sníž. přenesená",J296,0)</f>
        <v>0</v>
      </c>
      <c r="BI296" s="188">
        <f>IF(N296="nulová",J296,0)</f>
        <v>0</v>
      </c>
      <c r="BJ296" s="20" t="s">
        <v>22</v>
      </c>
      <c r="BK296" s="188">
        <f>ROUND(I296*H296,2)</f>
        <v>0</v>
      </c>
      <c r="BL296" s="20" t="s">
        <v>129</v>
      </c>
      <c r="BM296" s="187" t="s">
        <v>443</v>
      </c>
    </row>
    <row r="297" spans="1:65" s="2" customFormat="1" ht="11.25">
      <c r="A297" s="37"/>
      <c r="B297" s="38"/>
      <c r="C297" s="39"/>
      <c r="D297" s="189" t="s">
        <v>131</v>
      </c>
      <c r="E297" s="39"/>
      <c r="F297" s="190" t="s">
        <v>442</v>
      </c>
      <c r="G297" s="39"/>
      <c r="H297" s="39"/>
      <c r="I297" s="191"/>
      <c r="J297" s="39"/>
      <c r="K297" s="39"/>
      <c r="L297" s="42"/>
      <c r="M297" s="192"/>
      <c r="N297" s="193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20" t="s">
        <v>131</v>
      </c>
      <c r="AU297" s="20" t="s">
        <v>137</v>
      </c>
    </row>
    <row r="298" spans="1:65" s="2" customFormat="1" ht="11.25">
      <c r="A298" s="37"/>
      <c r="B298" s="38"/>
      <c r="C298" s="39"/>
      <c r="D298" s="194" t="s">
        <v>164</v>
      </c>
      <c r="E298" s="39"/>
      <c r="F298" s="195" t="s">
        <v>444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164</v>
      </c>
      <c r="AU298" s="20" t="s">
        <v>137</v>
      </c>
    </row>
    <row r="299" spans="1:65" s="13" customFormat="1" ht="11.25">
      <c r="B299" s="196"/>
      <c r="C299" s="197"/>
      <c r="D299" s="189" t="s">
        <v>166</v>
      </c>
      <c r="E299" s="198" t="s">
        <v>20</v>
      </c>
      <c r="F299" s="199" t="s">
        <v>445</v>
      </c>
      <c r="G299" s="197"/>
      <c r="H299" s="200">
        <v>229</v>
      </c>
      <c r="I299" s="201"/>
      <c r="J299" s="197"/>
      <c r="K299" s="197"/>
      <c r="L299" s="202"/>
      <c r="M299" s="203"/>
      <c r="N299" s="204"/>
      <c r="O299" s="204"/>
      <c r="P299" s="204"/>
      <c r="Q299" s="204"/>
      <c r="R299" s="204"/>
      <c r="S299" s="204"/>
      <c r="T299" s="205"/>
      <c r="AT299" s="206" t="s">
        <v>166</v>
      </c>
      <c r="AU299" s="206" t="s">
        <v>137</v>
      </c>
      <c r="AV299" s="13" t="s">
        <v>84</v>
      </c>
      <c r="AW299" s="13" t="s">
        <v>35</v>
      </c>
      <c r="AX299" s="13" t="s">
        <v>22</v>
      </c>
      <c r="AY299" s="206" t="s">
        <v>123</v>
      </c>
    </row>
    <row r="300" spans="1:65" s="2" customFormat="1" ht="16.5" customHeight="1">
      <c r="A300" s="37"/>
      <c r="B300" s="38"/>
      <c r="C300" s="176" t="s">
        <v>446</v>
      </c>
      <c r="D300" s="176" t="s">
        <v>126</v>
      </c>
      <c r="E300" s="177" t="s">
        <v>447</v>
      </c>
      <c r="F300" s="178" t="s">
        <v>448</v>
      </c>
      <c r="G300" s="179" t="s">
        <v>449</v>
      </c>
      <c r="H300" s="180">
        <v>1</v>
      </c>
      <c r="I300" s="181"/>
      <c r="J300" s="182">
        <f>ROUND(I300*H300,2)</f>
        <v>0</v>
      </c>
      <c r="K300" s="178" t="s">
        <v>161</v>
      </c>
      <c r="L300" s="42"/>
      <c r="M300" s="183" t="s">
        <v>20</v>
      </c>
      <c r="N300" s="184" t="s">
        <v>45</v>
      </c>
      <c r="O300" s="67"/>
      <c r="P300" s="185">
        <f>O300*H300</f>
        <v>0</v>
      </c>
      <c r="Q300" s="185">
        <v>0.45937</v>
      </c>
      <c r="R300" s="185">
        <f>Q300*H300</f>
        <v>0.45937</v>
      </c>
      <c r="S300" s="185">
        <v>0</v>
      </c>
      <c r="T300" s="186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87" t="s">
        <v>129</v>
      </c>
      <c r="AT300" s="187" t="s">
        <v>126</v>
      </c>
      <c r="AU300" s="187" t="s">
        <v>137</v>
      </c>
      <c r="AY300" s="20" t="s">
        <v>123</v>
      </c>
      <c r="BE300" s="188">
        <f>IF(N300="základní",J300,0)</f>
        <v>0</v>
      </c>
      <c r="BF300" s="188">
        <f>IF(N300="snížená",J300,0)</f>
        <v>0</v>
      </c>
      <c r="BG300" s="188">
        <f>IF(N300="zákl. přenesená",J300,0)</f>
        <v>0</v>
      </c>
      <c r="BH300" s="188">
        <f>IF(N300="sníž. přenesená",J300,0)</f>
        <v>0</v>
      </c>
      <c r="BI300" s="188">
        <f>IF(N300="nulová",J300,0)</f>
        <v>0</v>
      </c>
      <c r="BJ300" s="20" t="s">
        <v>22</v>
      </c>
      <c r="BK300" s="188">
        <f>ROUND(I300*H300,2)</f>
        <v>0</v>
      </c>
      <c r="BL300" s="20" t="s">
        <v>129</v>
      </c>
      <c r="BM300" s="187" t="s">
        <v>450</v>
      </c>
    </row>
    <row r="301" spans="1:65" s="2" customFormat="1" ht="11.25">
      <c r="A301" s="37"/>
      <c r="B301" s="38"/>
      <c r="C301" s="39"/>
      <c r="D301" s="189" t="s">
        <v>131</v>
      </c>
      <c r="E301" s="39"/>
      <c r="F301" s="190" t="s">
        <v>451</v>
      </c>
      <c r="G301" s="39"/>
      <c r="H301" s="39"/>
      <c r="I301" s="191"/>
      <c r="J301" s="39"/>
      <c r="K301" s="39"/>
      <c r="L301" s="42"/>
      <c r="M301" s="192"/>
      <c r="N301" s="193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131</v>
      </c>
      <c r="AU301" s="20" t="s">
        <v>137</v>
      </c>
    </row>
    <row r="302" spans="1:65" s="2" customFormat="1" ht="11.25">
      <c r="A302" s="37"/>
      <c r="B302" s="38"/>
      <c r="C302" s="39"/>
      <c r="D302" s="194" t="s">
        <v>164</v>
      </c>
      <c r="E302" s="39"/>
      <c r="F302" s="195" t="s">
        <v>452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164</v>
      </c>
      <c r="AU302" s="20" t="s">
        <v>137</v>
      </c>
    </row>
    <row r="303" spans="1:65" s="2" customFormat="1" ht="16.5" customHeight="1">
      <c r="A303" s="37"/>
      <c r="B303" s="38"/>
      <c r="C303" s="176" t="s">
        <v>453</v>
      </c>
      <c r="D303" s="176" t="s">
        <v>126</v>
      </c>
      <c r="E303" s="177" t="s">
        <v>454</v>
      </c>
      <c r="F303" s="178" t="s">
        <v>455</v>
      </c>
      <c r="G303" s="179" t="s">
        <v>179</v>
      </c>
      <c r="H303" s="180">
        <v>240.45</v>
      </c>
      <c r="I303" s="181"/>
      <c r="J303" s="182">
        <f>ROUND(I303*H303,2)</f>
        <v>0</v>
      </c>
      <c r="K303" s="178" t="s">
        <v>161</v>
      </c>
      <c r="L303" s="42"/>
      <c r="M303" s="183" t="s">
        <v>20</v>
      </c>
      <c r="N303" s="184" t="s">
        <v>45</v>
      </c>
      <c r="O303" s="67"/>
      <c r="P303" s="185">
        <f>O303*H303</f>
        <v>0</v>
      </c>
      <c r="Q303" s="185">
        <v>2.0000000000000001E-4</v>
      </c>
      <c r="R303" s="185">
        <f>Q303*H303</f>
        <v>4.8090000000000001E-2</v>
      </c>
      <c r="S303" s="185">
        <v>0</v>
      </c>
      <c r="T303" s="18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7" t="s">
        <v>129</v>
      </c>
      <c r="AT303" s="187" t="s">
        <v>126</v>
      </c>
      <c r="AU303" s="187" t="s">
        <v>137</v>
      </c>
      <c r="AY303" s="20" t="s">
        <v>123</v>
      </c>
      <c r="BE303" s="188">
        <f>IF(N303="základní",J303,0)</f>
        <v>0</v>
      </c>
      <c r="BF303" s="188">
        <f>IF(N303="snížená",J303,0)</f>
        <v>0</v>
      </c>
      <c r="BG303" s="188">
        <f>IF(N303="zákl. přenesená",J303,0)</f>
        <v>0</v>
      </c>
      <c r="BH303" s="188">
        <f>IF(N303="sníž. přenesená",J303,0)</f>
        <v>0</v>
      </c>
      <c r="BI303" s="188">
        <f>IF(N303="nulová",J303,0)</f>
        <v>0</v>
      </c>
      <c r="BJ303" s="20" t="s">
        <v>22</v>
      </c>
      <c r="BK303" s="188">
        <f>ROUND(I303*H303,2)</f>
        <v>0</v>
      </c>
      <c r="BL303" s="20" t="s">
        <v>129</v>
      </c>
      <c r="BM303" s="187" t="s">
        <v>456</v>
      </c>
    </row>
    <row r="304" spans="1:65" s="2" customFormat="1" ht="11.25">
      <c r="A304" s="37"/>
      <c r="B304" s="38"/>
      <c r="C304" s="39"/>
      <c r="D304" s="189" t="s">
        <v>131</v>
      </c>
      <c r="E304" s="39"/>
      <c r="F304" s="190" t="s">
        <v>457</v>
      </c>
      <c r="G304" s="39"/>
      <c r="H304" s="39"/>
      <c r="I304" s="191"/>
      <c r="J304" s="39"/>
      <c r="K304" s="39"/>
      <c r="L304" s="42"/>
      <c r="M304" s="192"/>
      <c r="N304" s="193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20" t="s">
        <v>131</v>
      </c>
      <c r="AU304" s="20" t="s">
        <v>137</v>
      </c>
    </row>
    <row r="305" spans="1:65" s="2" customFormat="1" ht="11.25">
      <c r="A305" s="37"/>
      <c r="B305" s="38"/>
      <c r="C305" s="39"/>
      <c r="D305" s="194" t="s">
        <v>164</v>
      </c>
      <c r="E305" s="39"/>
      <c r="F305" s="195" t="s">
        <v>458</v>
      </c>
      <c r="G305" s="39"/>
      <c r="H305" s="39"/>
      <c r="I305" s="191"/>
      <c r="J305" s="39"/>
      <c r="K305" s="39"/>
      <c r="L305" s="42"/>
      <c r="M305" s="192"/>
      <c r="N305" s="193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164</v>
      </c>
      <c r="AU305" s="20" t="s">
        <v>137</v>
      </c>
    </row>
    <row r="306" spans="1:65" s="13" customFormat="1" ht="11.25">
      <c r="B306" s="196"/>
      <c r="C306" s="197"/>
      <c r="D306" s="189" t="s">
        <v>166</v>
      </c>
      <c r="E306" s="198" t="s">
        <v>20</v>
      </c>
      <c r="F306" s="199" t="s">
        <v>459</v>
      </c>
      <c r="G306" s="197"/>
      <c r="H306" s="200">
        <v>240.45</v>
      </c>
      <c r="I306" s="201"/>
      <c r="J306" s="197"/>
      <c r="K306" s="197"/>
      <c r="L306" s="202"/>
      <c r="M306" s="203"/>
      <c r="N306" s="204"/>
      <c r="O306" s="204"/>
      <c r="P306" s="204"/>
      <c r="Q306" s="204"/>
      <c r="R306" s="204"/>
      <c r="S306" s="204"/>
      <c r="T306" s="205"/>
      <c r="AT306" s="206" t="s">
        <v>166</v>
      </c>
      <c r="AU306" s="206" t="s">
        <v>137</v>
      </c>
      <c r="AV306" s="13" t="s">
        <v>84</v>
      </c>
      <c r="AW306" s="13" t="s">
        <v>35</v>
      </c>
      <c r="AX306" s="13" t="s">
        <v>22</v>
      </c>
      <c r="AY306" s="206" t="s">
        <v>123</v>
      </c>
    </row>
    <row r="307" spans="1:65" s="2" customFormat="1" ht="16.5" customHeight="1">
      <c r="A307" s="37"/>
      <c r="B307" s="38"/>
      <c r="C307" s="176" t="s">
        <v>460</v>
      </c>
      <c r="D307" s="176" t="s">
        <v>126</v>
      </c>
      <c r="E307" s="177" t="s">
        <v>461</v>
      </c>
      <c r="F307" s="178" t="s">
        <v>462</v>
      </c>
      <c r="G307" s="179" t="s">
        <v>179</v>
      </c>
      <c r="H307" s="180">
        <v>229</v>
      </c>
      <c r="I307" s="181"/>
      <c r="J307" s="182">
        <f>ROUND(I307*H307,2)</f>
        <v>0</v>
      </c>
      <c r="K307" s="178" t="s">
        <v>161</v>
      </c>
      <c r="L307" s="42"/>
      <c r="M307" s="183" t="s">
        <v>20</v>
      </c>
      <c r="N307" s="184" t="s">
        <v>45</v>
      </c>
      <c r="O307" s="67"/>
      <c r="P307" s="185">
        <f>O307*H307</f>
        <v>0</v>
      </c>
      <c r="Q307" s="185">
        <v>9.0000000000000006E-5</v>
      </c>
      <c r="R307" s="185">
        <f>Q307*H307</f>
        <v>2.061E-2</v>
      </c>
      <c r="S307" s="185">
        <v>0</v>
      </c>
      <c r="T307" s="18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7" t="s">
        <v>129</v>
      </c>
      <c r="AT307" s="187" t="s">
        <v>126</v>
      </c>
      <c r="AU307" s="187" t="s">
        <v>137</v>
      </c>
      <c r="AY307" s="20" t="s">
        <v>123</v>
      </c>
      <c r="BE307" s="188">
        <f>IF(N307="základní",J307,0)</f>
        <v>0</v>
      </c>
      <c r="BF307" s="188">
        <f>IF(N307="snížená",J307,0)</f>
        <v>0</v>
      </c>
      <c r="BG307" s="188">
        <f>IF(N307="zákl. přenesená",J307,0)</f>
        <v>0</v>
      </c>
      <c r="BH307" s="188">
        <f>IF(N307="sníž. přenesená",J307,0)</f>
        <v>0</v>
      </c>
      <c r="BI307" s="188">
        <f>IF(N307="nulová",J307,0)</f>
        <v>0</v>
      </c>
      <c r="BJ307" s="20" t="s">
        <v>22</v>
      </c>
      <c r="BK307" s="188">
        <f>ROUND(I307*H307,2)</f>
        <v>0</v>
      </c>
      <c r="BL307" s="20" t="s">
        <v>129</v>
      </c>
      <c r="BM307" s="187" t="s">
        <v>463</v>
      </c>
    </row>
    <row r="308" spans="1:65" s="2" customFormat="1" ht="11.25">
      <c r="A308" s="37"/>
      <c r="B308" s="38"/>
      <c r="C308" s="39"/>
      <c r="D308" s="189" t="s">
        <v>131</v>
      </c>
      <c r="E308" s="39"/>
      <c r="F308" s="190" t="s">
        <v>464</v>
      </c>
      <c r="G308" s="39"/>
      <c r="H308" s="39"/>
      <c r="I308" s="191"/>
      <c r="J308" s="39"/>
      <c r="K308" s="39"/>
      <c r="L308" s="42"/>
      <c r="M308" s="192"/>
      <c r="N308" s="193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20" t="s">
        <v>131</v>
      </c>
      <c r="AU308" s="20" t="s">
        <v>137</v>
      </c>
    </row>
    <row r="309" spans="1:65" s="2" customFormat="1" ht="11.25">
      <c r="A309" s="37"/>
      <c r="B309" s="38"/>
      <c r="C309" s="39"/>
      <c r="D309" s="194" t="s">
        <v>164</v>
      </c>
      <c r="E309" s="39"/>
      <c r="F309" s="195" t="s">
        <v>465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164</v>
      </c>
      <c r="AU309" s="20" t="s">
        <v>137</v>
      </c>
    </row>
    <row r="310" spans="1:65" s="13" customFormat="1" ht="11.25">
      <c r="B310" s="196"/>
      <c r="C310" s="197"/>
      <c r="D310" s="189" t="s">
        <v>166</v>
      </c>
      <c r="E310" s="198" t="s">
        <v>20</v>
      </c>
      <c r="F310" s="199" t="s">
        <v>445</v>
      </c>
      <c r="G310" s="197"/>
      <c r="H310" s="200">
        <v>229</v>
      </c>
      <c r="I310" s="201"/>
      <c r="J310" s="197"/>
      <c r="K310" s="197"/>
      <c r="L310" s="202"/>
      <c r="M310" s="203"/>
      <c r="N310" s="204"/>
      <c r="O310" s="204"/>
      <c r="P310" s="204"/>
      <c r="Q310" s="204"/>
      <c r="R310" s="204"/>
      <c r="S310" s="204"/>
      <c r="T310" s="205"/>
      <c r="AT310" s="206" t="s">
        <v>166</v>
      </c>
      <c r="AU310" s="206" t="s">
        <v>137</v>
      </c>
      <c r="AV310" s="13" t="s">
        <v>84</v>
      </c>
      <c r="AW310" s="13" t="s">
        <v>35</v>
      </c>
      <c r="AX310" s="13" t="s">
        <v>22</v>
      </c>
      <c r="AY310" s="206" t="s">
        <v>123</v>
      </c>
    </row>
    <row r="311" spans="1:65" s="2" customFormat="1" ht="16.5" customHeight="1">
      <c r="A311" s="37"/>
      <c r="B311" s="38"/>
      <c r="C311" s="176" t="s">
        <v>466</v>
      </c>
      <c r="D311" s="176" t="s">
        <v>126</v>
      </c>
      <c r="E311" s="177" t="s">
        <v>467</v>
      </c>
      <c r="F311" s="178" t="s">
        <v>468</v>
      </c>
      <c r="G311" s="179" t="s">
        <v>449</v>
      </c>
      <c r="H311" s="180">
        <v>47</v>
      </c>
      <c r="I311" s="181"/>
      <c r="J311" s="182">
        <f>ROUND(I311*H311,2)</f>
        <v>0</v>
      </c>
      <c r="K311" s="178" t="s">
        <v>161</v>
      </c>
      <c r="L311" s="42"/>
      <c r="M311" s="183" t="s">
        <v>20</v>
      </c>
      <c r="N311" s="184" t="s">
        <v>45</v>
      </c>
      <c r="O311" s="67"/>
      <c r="P311" s="185">
        <f>O311*H311</f>
        <v>0</v>
      </c>
      <c r="Q311" s="185">
        <v>0</v>
      </c>
      <c r="R311" s="185">
        <f>Q311*H311</f>
        <v>0</v>
      </c>
      <c r="S311" s="185">
        <v>0</v>
      </c>
      <c r="T311" s="18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87" t="s">
        <v>129</v>
      </c>
      <c r="AT311" s="187" t="s">
        <v>126</v>
      </c>
      <c r="AU311" s="187" t="s">
        <v>137</v>
      </c>
      <c r="AY311" s="20" t="s">
        <v>123</v>
      </c>
      <c r="BE311" s="188">
        <f>IF(N311="základní",J311,0)</f>
        <v>0</v>
      </c>
      <c r="BF311" s="188">
        <f>IF(N311="snížená",J311,0)</f>
        <v>0</v>
      </c>
      <c r="BG311" s="188">
        <f>IF(N311="zákl. přenesená",J311,0)</f>
        <v>0</v>
      </c>
      <c r="BH311" s="188">
        <f>IF(N311="sníž. přenesená",J311,0)</f>
        <v>0</v>
      </c>
      <c r="BI311" s="188">
        <f>IF(N311="nulová",J311,0)</f>
        <v>0</v>
      </c>
      <c r="BJ311" s="20" t="s">
        <v>22</v>
      </c>
      <c r="BK311" s="188">
        <f>ROUND(I311*H311,2)</f>
        <v>0</v>
      </c>
      <c r="BL311" s="20" t="s">
        <v>129</v>
      </c>
      <c r="BM311" s="187" t="s">
        <v>469</v>
      </c>
    </row>
    <row r="312" spans="1:65" s="2" customFormat="1" ht="19.5">
      <c r="A312" s="37"/>
      <c r="B312" s="38"/>
      <c r="C312" s="39"/>
      <c r="D312" s="189" t="s">
        <v>131</v>
      </c>
      <c r="E312" s="39"/>
      <c r="F312" s="190" t="s">
        <v>470</v>
      </c>
      <c r="G312" s="39"/>
      <c r="H312" s="39"/>
      <c r="I312" s="191"/>
      <c r="J312" s="39"/>
      <c r="K312" s="39"/>
      <c r="L312" s="42"/>
      <c r="M312" s="192"/>
      <c r="N312" s="193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131</v>
      </c>
      <c r="AU312" s="20" t="s">
        <v>137</v>
      </c>
    </row>
    <row r="313" spans="1:65" s="2" customFormat="1" ht="11.25">
      <c r="A313" s="37"/>
      <c r="B313" s="38"/>
      <c r="C313" s="39"/>
      <c r="D313" s="194" t="s">
        <v>164</v>
      </c>
      <c r="E313" s="39"/>
      <c r="F313" s="195" t="s">
        <v>471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164</v>
      </c>
      <c r="AU313" s="20" t="s">
        <v>137</v>
      </c>
    </row>
    <row r="314" spans="1:65" s="2" customFormat="1" ht="16.5" customHeight="1">
      <c r="A314" s="37"/>
      <c r="B314" s="38"/>
      <c r="C314" s="176" t="s">
        <v>472</v>
      </c>
      <c r="D314" s="176" t="s">
        <v>126</v>
      </c>
      <c r="E314" s="177" t="s">
        <v>473</v>
      </c>
      <c r="F314" s="178" t="s">
        <v>474</v>
      </c>
      <c r="G314" s="179" t="s">
        <v>449</v>
      </c>
      <c r="H314" s="180">
        <v>7</v>
      </c>
      <c r="I314" s="181"/>
      <c r="J314" s="182">
        <f>ROUND(I314*H314,2)</f>
        <v>0</v>
      </c>
      <c r="K314" s="178" t="s">
        <v>161</v>
      </c>
      <c r="L314" s="42"/>
      <c r="M314" s="183" t="s">
        <v>20</v>
      </c>
      <c r="N314" s="184" t="s">
        <v>45</v>
      </c>
      <c r="O314" s="67"/>
      <c r="P314" s="185">
        <f>O314*H314</f>
        <v>0</v>
      </c>
      <c r="Q314" s="185">
        <v>0</v>
      </c>
      <c r="R314" s="185">
        <f>Q314*H314</f>
        <v>0</v>
      </c>
      <c r="S314" s="185">
        <v>0</v>
      </c>
      <c r="T314" s="18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87" t="s">
        <v>129</v>
      </c>
      <c r="AT314" s="187" t="s">
        <v>126</v>
      </c>
      <c r="AU314" s="187" t="s">
        <v>137</v>
      </c>
      <c r="AY314" s="20" t="s">
        <v>123</v>
      </c>
      <c r="BE314" s="188">
        <f>IF(N314="základní",J314,0)</f>
        <v>0</v>
      </c>
      <c r="BF314" s="188">
        <f>IF(N314="snížená",J314,0)</f>
        <v>0</v>
      </c>
      <c r="BG314" s="188">
        <f>IF(N314="zákl. přenesená",J314,0)</f>
        <v>0</v>
      </c>
      <c r="BH314" s="188">
        <f>IF(N314="sníž. přenesená",J314,0)</f>
        <v>0</v>
      </c>
      <c r="BI314" s="188">
        <f>IF(N314="nulová",J314,0)</f>
        <v>0</v>
      </c>
      <c r="BJ314" s="20" t="s">
        <v>22</v>
      </c>
      <c r="BK314" s="188">
        <f>ROUND(I314*H314,2)</f>
        <v>0</v>
      </c>
      <c r="BL314" s="20" t="s">
        <v>129</v>
      </c>
      <c r="BM314" s="187" t="s">
        <v>475</v>
      </c>
    </row>
    <row r="315" spans="1:65" s="2" customFormat="1" ht="11.25">
      <c r="A315" s="37"/>
      <c r="B315" s="38"/>
      <c r="C315" s="39"/>
      <c r="D315" s="189" t="s">
        <v>131</v>
      </c>
      <c r="E315" s="39"/>
      <c r="F315" s="190" t="s">
        <v>476</v>
      </c>
      <c r="G315" s="39"/>
      <c r="H315" s="39"/>
      <c r="I315" s="191"/>
      <c r="J315" s="39"/>
      <c r="K315" s="39"/>
      <c r="L315" s="42"/>
      <c r="M315" s="192"/>
      <c r="N315" s="193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131</v>
      </c>
      <c r="AU315" s="20" t="s">
        <v>137</v>
      </c>
    </row>
    <row r="316" spans="1:65" s="2" customFormat="1" ht="11.25">
      <c r="A316" s="37"/>
      <c r="B316" s="38"/>
      <c r="C316" s="39"/>
      <c r="D316" s="194" t="s">
        <v>164</v>
      </c>
      <c r="E316" s="39"/>
      <c r="F316" s="195" t="s">
        <v>477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164</v>
      </c>
      <c r="AU316" s="20" t="s">
        <v>137</v>
      </c>
    </row>
    <row r="317" spans="1:65" s="2" customFormat="1" ht="16.5" customHeight="1">
      <c r="A317" s="37"/>
      <c r="B317" s="38"/>
      <c r="C317" s="176" t="s">
        <v>478</v>
      </c>
      <c r="D317" s="176" t="s">
        <v>126</v>
      </c>
      <c r="E317" s="177" t="s">
        <v>479</v>
      </c>
      <c r="F317" s="178" t="s">
        <v>480</v>
      </c>
      <c r="G317" s="179" t="s">
        <v>449</v>
      </c>
      <c r="H317" s="180">
        <v>13</v>
      </c>
      <c r="I317" s="181"/>
      <c r="J317" s="182">
        <f>ROUND(I317*H317,2)</f>
        <v>0</v>
      </c>
      <c r="K317" s="178" t="s">
        <v>161</v>
      </c>
      <c r="L317" s="42"/>
      <c r="M317" s="183" t="s">
        <v>20</v>
      </c>
      <c r="N317" s="184" t="s">
        <v>45</v>
      </c>
      <c r="O317" s="67"/>
      <c r="P317" s="185">
        <f>O317*H317</f>
        <v>0</v>
      </c>
      <c r="Q317" s="185">
        <v>1.67E-3</v>
      </c>
      <c r="R317" s="185">
        <f>Q317*H317</f>
        <v>2.171E-2</v>
      </c>
      <c r="S317" s="185">
        <v>0</v>
      </c>
      <c r="T317" s="18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87" t="s">
        <v>129</v>
      </c>
      <c r="AT317" s="187" t="s">
        <v>126</v>
      </c>
      <c r="AU317" s="187" t="s">
        <v>137</v>
      </c>
      <c r="AY317" s="20" t="s">
        <v>123</v>
      </c>
      <c r="BE317" s="188">
        <f>IF(N317="základní",J317,0)</f>
        <v>0</v>
      </c>
      <c r="BF317" s="188">
        <f>IF(N317="snížená",J317,0)</f>
        <v>0</v>
      </c>
      <c r="BG317" s="188">
        <f>IF(N317="zákl. přenesená",J317,0)</f>
        <v>0</v>
      </c>
      <c r="BH317" s="188">
        <f>IF(N317="sníž. přenesená",J317,0)</f>
        <v>0</v>
      </c>
      <c r="BI317" s="188">
        <f>IF(N317="nulová",J317,0)</f>
        <v>0</v>
      </c>
      <c r="BJ317" s="20" t="s">
        <v>22</v>
      </c>
      <c r="BK317" s="188">
        <f>ROUND(I317*H317,2)</f>
        <v>0</v>
      </c>
      <c r="BL317" s="20" t="s">
        <v>129</v>
      </c>
      <c r="BM317" s="187" t="s">
        <v>481</v>
      </c>
    </row>
    <row r="318" spans="1:65" s="2" customFormat="1" ht="19.5">
      <c r="A318" s="37"/>
      <c r="B318" s="38"/>
      <c r="C318" s="39"/>
      <c r="D318" s="189" t="s">
        <v>131</v>
      </c>
      <c r="E318" s="39"/>
      <c r="F318" s="190" t="s">
        <v>482</v>
      </c>
      <c r="G318" s="39"/>
      <c r="H318" s="39"/>
      <c r="I318" s="191"/>
      <c r="J318" s="39"/>
      <c r="K318" s="39"/>
      <c r="L318" s="42"/>
      <c r="M318" s="192"/>
      <c r="N318" s="193"/>
      <c r="O318" s="67"/>
      <c r="P318" s="67"/>
      <c r="Q318" s="67"/>
      <c r="R318" s="67"/>
      <c r="S318" s="67"/>
      <c r="T318" s="68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T318" s="20" t="s">
        <v>131</v>
      </c>
      <c r="AU318" s="20" t="s">
        <v>137</v>
      </c>
    </row>
    <row r="319" spans="1:65" s="2" customFormat="1" ht="11.25">
      <c r="A319" s="37"/>
      <c r="B319" s="38"/>
      <c r="C319" s="39"/>
      <c r="D319" s="194" t="s">
        <v>164</v>
      </c>
      <c r="E319" s="39"/>
      <c r="F319" s="195" t="s">
        <v>483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164</v>
      </c>
      <c r="AU319" s="20" t="s">
        <v>137</v>
      </c>
    </row>
    <row r="320" spans="1:65" s="2" customFormat="1" ht="16.5" customHeight="1">
      <c r="A320" s="37"/>
      <c r="B320" s="38"/>
      <c r="C320" s="176" t="s">
        <v>484</v>
      </c>
      <c r="D320" s="176" t="s">
        <v>126</v>
      </c>
      <c r="E320" s="177" t="s">
        <v>485</v>
      </c>
      <c r="F320" s="178" t="s">
        <v>486</v>
      </c>
      <c r="G320" s="179" t="s">
        <v>449</v>
      </c>
      <c r="H320" s="180">
        <v>7</v>
      </c>
      <c r="I320" s="181"/>
      <c r="J320" s="182">
        <f>ROUND(I320*H320,2)</f>
        <v>0</v>
      </c>
      <c r="K320" s="178" t="s">
        <v>161</v>
      </c>
      <c r="L320" s="42"/>
      <c r="M320" s="183" t="s">
        <v>20</v>
      </c>
      <c r="N320" s="184" t="s">
        <v>45</v>
      </c>
      <c r="O320" s="67"/>
      <c r="P320" s="185">
        <f>O320*H320</f>
        <v>0</v>
      </c>
      <c r="Q320" s="185">
        <v>1.67E-3</v>
      </c>
      <c r="R320" s="185">
        <f>Q320*H320</f>
        <v>1.1690000000000001E-2</v>
      </c>
      <c r="S320" s="185">
        <v>0</v>
      </c>
      <c r="T320" s="18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87" t="s">
        <v>129</v>
      </c>
      <c r="AT320" s="187" t="s">
        <v>126</v>
      </c>
      <c r="AU320" s="187" t="s">
        <v>137</v>
      </c>
      <c r="AY320" s="20" t="s">
        <v>123</v>
      </c>
      <c r="BE320" s="188">
        <f>IF(N320="základní",J320,0)</f>
        <v>0</v>
      </c>
      <c r="BF320" s="188">
        <f>IF(N320="snížená",J320,0)</f>
        <v>0</v>
      </c>
      <c r="BG320" s="188">
        <f>IF(N320="zákl. přenesená",J320,0)</f>
        <v>0</v>
      </c>
      <c r="BH320" s="188">
        <f>IF(N320="sníž. přenesená",J320,0)</f>
        <v>0</v>
      </c>
      <c r="BI320" s="188">
        <f>IF(N320="nulová",J320,0)</f>
        <v>0</v>
      </c>
      <c r="BJ320" s="20" t="s">
        <v>22</v>
      </c>
      <c r="BK320" s="188">
        <f>ROUND(I320*H320,2)</f>
        <v>0</v>
      </c>
      <c r="BL320" s="20" t="s">
        <v>129</v>
      </c>
      <c r="BM320" s="187" t="s">
        <v>487</v>
      </c>
    </row>
    <row r="321" spans="1:65" s="2" customFormat="1" ht="19.5">
      <c r="A321" s="37"/>
      <c r="B321" s="38"/>
      <c r="C321" s="39"/>
      <c r="D321" s="189" t="s">
        <v>131</v>
      </c>
      <c r="E321" s="39"/>
      <c r="F321" s="190" t="s">
        <v>488</v>
      </c>
      <c r="G321" s="39"/>
      <c r="H321" s="39"/>
      <c r="I321" s="191"/>
      <c r="J321" s="39"/>
      <c r="K321" s="39"/>
      <c r="L321" s="42"/>
      <c r="M321" s="192"/>
      <c r="N321" s="193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131</v>
      </c>
      <c r="AU321" s="20" t="s">
        <v>137</v>
      </c>
    </row>
    <row r="322" spans="1:65" s="2" customFormat="1" ht="11.25">
      <c r="A322" s="37"/>
      <c r="B322" s="38"/>
      <c r="C322" s="39"/>
      <c r="D322" s="194" t="s">
        <v>164</v>
      </c>
      <c r="E322" s="39"/>
      <c r="F322" s="195" t="s">
        <v>489</v>
      </c>
      <c r="G322" s="39"/>
      <c r="H322" s="39"/>
      <c r="I322" s="191"/>
      <c r="J322" s="39"/>
      <c r="K322" s="39"/>
      <c r="L322" s="42"/>
      <c r="M322" s="192"/>
      <c r="N322" s="193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20" t="s">
        <v>164</v>
      </c>
      <c r="AU322" s="20" t="s">
        <v>137</v>
      </c>
    </row>
    <row r="323" spans="1:65" s="2" customFormat="1" ht="16.5" customHeight="1">
      <c r="A323" s="37"/>
      <c r="B323" s="38"/>
      <c r="C323" s="176" t="s">
        <v>490</v>
      </c>
      <c r="D323" s="176" t="s">
        <v>126</v>
      </c>
      <c r="E323" s="177" t="s">
        <v>491</v>
      </c>
      <c r="F323" s="178" t="s">
        <v>492</v>
      </c>
      <c r="G323" s="179" t="s">
        <v>449</v>
      </c>
      <c r="H323" s="180">
        <v>2</v>
      </c>
      <c r="I323" s="181"/>
      <c r="J323" s="182">
        <f>ROUND(I323*H323,2)</f>
        <v>0</v>
      </c>
      <c r="K323" s="178" t="s">
        <v>161</v>
      </c>
      <c r="L323" s="42"/>
      <c r="M323" s="183" t="s">
        <v>20</v>
      </c>
      <c r="N323" s="184" t="s">
        <v>45</v>
      </c>
      <c r="O323" s="67"/>
      <c r="P323" s="185">
        <f>O323*H323</f>
        <v>0</v>
      </c>
      <c r="Q323" s="185">
        <v>1.7099999999999999E-3</v>
      </c>
      <c r="R323" s="185">
        <f>Q323*H323</f>
        <v>3.4199999999999999E-3</v>
      </c>
      <c r="S323" s="185">
        <v>0</v>
      </c>
      <c r="T323" s="18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87" t="s">
        <v>129</v>
      </c>
      <c r="AT323" s="187" t="s">
        <v>126</v>
      </c>
      <c r="AU323" s="187" t="s">
        <v>137</v>
      </c>
      <c r="AY323" s="20" t="s">
        <v>123</v>
      </c>
      <c r="BE323" s="188">
        <f>IF(N323="základní",J323,0)</f>
        <v>0</v>
      </c>
      <c r="BF323" s="188">
        <f>IF(N323="snížená",J323,0)</f>
        <v>0</v>
      </c>
      <c r="BG323" s="188">
        <f>IF(N323="zákl. přenesená",J323,0)</f>
        <v>0</v>
      </c>
      <c r="BH323" s="188">
        <f>IF(N323="sníž. přenesená",J323,0)</f>
        <v>0</v>
      </c>
      <c r="BI323" s="188">
        <f>IF(N323="nulová",J323,0)</f>
        <v>0</v>
      </c>
      <c r="BJ323" s="20" t="s">
        <v>22</v>
      </c>
      <c r="BK323" s="188">
        <f>ROUND(I323*H323,2)</f>
        <v>0</v>
      </c>
      <c r="BL323" s="20" t="s">
        <v>129</v>
      </c>
      <c r="BM323" s="187" t="s">
        <v>493</v>
      </c>
    </row>
    <row r="324" spans="1:65" s="2" customFormat="1" ht="19.5">
      <c r="A324" s="37"/>
      <c r="B324" s="38"/>
      <c r="C324" s="39"/>
      <c r="D324" s="189" t="s">
        <v>131</v>
      </c>
      <c r="E324" s="39"/>
      <c r="F324" s="190" t="s">
        <v>494</v>
      </c>
      <c r="G324" s="39"/>
      <c r="H324" s="39"/>
      <c r="I324" s="191"/>
      <c r="J324" s="39"/>
      <c r="K324" s="39"/>
      <c r="L324" s="42"/>
      <c r="M324" s="192"/>
      <c r="N324" s="193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131</v>
      </c>
      <c r="AU324" s="20" t="s">
        <v>137</v>
      </c>
    </row>
    <row r="325" spans="1:65" s="2" customFormat="1" ht="11.25">
      <c r="A325" s="37"/>
      <c r="B325" s="38"/>
      <c r="C325" s="39"/>
      <c r="D325" s="194" t="s">
        <v>164</v>
      </c>
      <c r="E325" s="39"/>
      <c r="F325" s="195" t="s">
        <v>495</v>
      </c>
      <c r="G325" s="39"/>
      <c r="H325" s="39"/>
      <c r="I325" s="191"/>
      <c r="J325" s="39"/>
      <c r="K325" s="39"/>
      <c r="L325" s="42"/>
      <c r="M325" s="192"/>
      <c r="N325" s="193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164</v>
      </c>
      <c r="AU325" s="20" t="s">
        <v>137</v>
      </c>
    </row>
    <row r="326" spans="1:65" s="2" customFormat="1" ht="16.5" customHeight="1">
      <c r="A326" s="37"/>
      <c r="B326" s="38"/>
      <c r="C326" s="176" t="s">
        <v>496</v>
      </c>
      <c r="D326" s="176" t="s">
        <v>126</v>
      </c>
      <c r="E326" s="177" t="s">
        <v>497</v>
      </c>
      <c r="F326" s="178" t="s">
        <v>498</v>
      </c>
      <c r="G326" s="179" t="s">
        <v>449</v>
      </c>
      <c r="H326" s="180">
        <v>7</v>
      </c>
      <c r="I326" s="181"/>
      <c r="J326" s="182">
        <f>ROUND(I326*H326,2)</f>
        <v>0</v>
      </c>
      <c r="K326" s="178" t="s">
        <v>161</v>
      </c>
      <c r="L326" s="42"/>
      <c r="M326" s="183" t="s">
        <v>20</v>
      </c>
      <c r="N326" s="184" t="s">
        <v>45</v>
      </c>
      <c r="O326" s="67"/>
      <c r="P326" s="185">
        <f>O326*H326</f>
        <v>0</v>
      </c>
      <c r="Q326" s="185">
        <v>1.7099999999999999E-3</v>
      </c>
      <c r="R326" s="185">
        <f>Q326*H326</f>
        <v>1.197E-2</v>
      </c>
      <c r="S326" s="185">
        <v>0</v>
      </c>
      <c r="T326" s="18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87" t="s">
        <v>129</v>
      </c>
      <c r="AT326" s="187" t="s">
        <v>126</v>
      </c>
      <c r="AU326" s="187" t="s">
        <v>137</v>
      </c>
      <c r="AY326" s="20" t="s">
        <v>123</v>
      </c>
      <c r="BE326" s="188">
        <f>IF(N326="základní",J326,0)</f>
        <v>0</v>
      </c>
      <c r="BF326" s="188">
        <f>IF(N326="snížená",J326,0)</f>
        <v>0</v>
      </c>
      <c r="BG326" s="188">
        <f>IF(N326="zákl. přenesená",J326,0)</f>
        <v>0</v>
      </c>
      <c r="BH326" s="188">
        <f>IF(N326="sníž. přenesená",J326,0)</f>
        <v>0</v>
      </c>
      <c r="BI326" s="188">
        <f>IF(N326="nulová",J326,0)</f>
        <v>0</v>
      </c>
      <c r="BJ326" s="20" t="s">
        <v>22</v>
      </c>
      <c r="BK326" s="188">
        <f>ROUND(I326*H326,2)</f>
        <v>0</v>
      </c>
      <c r="BL326" s="20" t="s">
        <v>129</v>
      </c>
      <c r="BM326" s="187" t="s">
        <v>499</v>
      </c>
    </row>
    <row r="327" spans="1:65" s="2" customFormat="1" ht="19.5">
      <c r="A327" s="37"/>
      <c r="B327" s="38"/>
      <c r="C327" s="39"/>
      <c r="D327" s="189" t="s">
        <v>131</v>
      </c>
      <c r="E327" s="39"/>
      <c r="F327" s="190" t="s">
        <v>500</v>
      </c>
      <c r="G327" s="39"/>
      <c r="H327" s="39"/>
      <c r="I327" s="191"/>
      <c r="J327" s="39"/>
      <c r="K327" s="39"/>
      <c r="L327" s="42"/>
      <c r="M327" s="192"/>
      <c r="N327" s="193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131</v>
      </c>
      <c r="AU327" s="20" t="s">
        <v>137</v>
      </c>
    </row>
    <row r="328" spans="1:65" s="2" customFormat="1" ht="11.25">
      <c r="A328" s="37"/>
      <c r="B328" s="38"/>
      <c r="C328" s="39"/>
      <c r="D328" s="194" t="s">
        <v>164</v>
      </c>
      <c r="E328" s="39"/>
      <c r="F328" s="195" t="s">
        <v>501</v>
      </c>
      <c r="G328" s="39"/>
      <c r="H328" s="39"/>
      <c r="I328" s="191"/>
      <c r="J328" s="39"/>
      <c r="K328" s="39"/>
      <c r="L328" s="42"/>
      <c r="M328" s="192"/>
      <c r="N328" s="193"/>
      <c r="O328" s="67"/>
      <c r="P328" s="67"/>
      <c r="Q328" s="67"/>
      <c r="R328" s="67"/>
      <c r="S328" s="67"/>
      <c r="T328" s="68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20" t="s">
        <v>164</v>
      </c>
      <c r="AU328" s="20" t="s">
        <v>137</v>
      </c>
    </row>
    <row r="329" spans="1:65" s="2" customFormat="1" ht="16.5" customHeight="1">
      <c r="A329" s="37"/>
      <c r="B329" s="38"/>
      <c r="C329" s="176" t="s">
        <v>502</v>
      </c>
      <c r="D329" s="176" t="s">
        <v>126</v>
      </c>
      <c r="E329" s="177" t="s">
        <v>503</v>
      </c>
      <c r="F329" s="178" t="s">
        <v>504</v>
      </c>
      <c r="G329" s="179" t="s">
        <v>449</v>
      </c>
      <c r="H329" s="180">
        <v>2</v>
      </c>
      <c r="I329" s="181"/>
      <c r="J329" s="182">
        <f>ROUND(I329*H329,2)</f>
        <v>0</v>
      </c>
      <c r="K329" s="178" t="s">
        <v>161</v>
      </c>
      <c r="L329" s="42"/>
      <c r="M329" s="183" t="s">
        <v>20</v>
      </c>
      <c r="N329" s="184" t="s">
        <v>45</v>
      </c>
      <c r="O329" s="67"/>
      <c r="P329" s="185">
        <f>O329*H329</f>
        <v>0</v>
      </c>
      <c r="Q329" s="185">
        <v>1.6199999999999999E-3</v>
      </c>
      <c r="R329" s="185">
        <f>Q329*H329</f>
        <v>3.2399999999999998E-3</v>
      </c>
      <c r="S329" s="185">
        <v>0</v>
      </c>
      <c r="T329" s="18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7" t="s">
        <v>129</v>
      </c>
      <c r="AT329" s="187" t="s">
        <v>126</v>
      </c>
      <c r="AU329" s="187" t="s">
        <v>137</v>
      </c>
      <c r="AY329" s="20" t="s">
        <v>123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22</v>
      </c>
      <c r="BK329" s="188">
        <f>ROUND(I329*H329,2)</f>
        <v>0</v>
      </c>
      <c r="BL329" s="20" t="s">
        <v>129</v>
      </c>
      <c r="BM329" s="187" t="s">
        <v>505</v>
      </c>
    </row>
    <row r="330" spans="1:65" s="2" customFormat="1" ht="19.5">
      <c r="A330" s="37"/>
      <c r="B330" s="38"/>
      <c r="C330" s="39"/>
      <c r="D330" s="189" t="s">
        <v>131</v>
      </c>
      <c r="E330" s="39"/>
      <c r="F330" s="190" t="s">
        <v>506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131</v>
      </c>
      <c r="AU330" s="20" t="s">
        <v>137</v>
      </c>
    </row>
    <row r="331" spans="1:65" s="2" customFormat="1" ht="11.25">
      <c r="A331" s="37"/>
      <c r="B331" s="38"/>
      <c r="C331" s="39"/>
      <c r="D331" s="194" t="s">
        <v>164</v>
      </c>
      <c r="E331" s="39"/>
      <c r="F331" s="195" t="s">
        <v>507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164</v>
      </c>
      <c r="AU331" s="20" t="s">
        <v>137</v>
      </c>
    </row>
    <row r="332" spans="1:65" s="2" customFormat="1" ht="16.5" customHeight="1">
      <c r="A332" s="37"/>
      <c r="B332" s="38"/>
      <c r="C332" s="176" t="s">
        <v>508</v>
      </c>
      <c r="D332" s="176" t="s">
        <v>126</v>
      </c>
      <c r="E332" s="177" t="s">
        <v>509</v>
      </c>
      <c r="F332" s="178" t="s">
        <v>510</v>
      </c>
      <c r="G332" s="179" t="s">
        <v>449</v>
      </c>
      <c r="H332" s="180">
        <v>4</v>
      </c>
      <c r="I332" s="181"/>
      <c r="J332" s="182">
        <f>ROUND(I332*H332,2)</f>
        <v>0</v>
      </c>
      <c r="K332" s="178" t="s">
        <v>161</v>
      </c>
      <c r="L332" s="42"/>
      <c r="M332" s="183" t="s">
        <v>20</v>
      </c>
      <c r="N332" s="184" t="s">
        <v>45</v>
      </c>
      <c r="O332" s="67"/>
      <c r="P332" s="185">
        <f>O332*H332</f>
        <v>0</v>
      </c>
      <c r="Q332" s="185">
        <v>1.65E-3</v>
      </c>
      <c r="R332" s="185">
        <f>Q332*H332</f>
        <v>6.6E-3</v>
      </c>
      <c r="S332" s="185">
        <v>0</v>
      </c>
      <c r="T332" s="18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87" t="s">
        <v>129</v>
      </c>
      <c r="AT332" s="187" t="s">
        <v>126</v>
      </c>
      <c r="AU332" s="187" t="s">
        <v>137</v>
      </c>
      <c r="AY332" s="20" t="s">
        <v>123</v>
      </c>
      <c r="BE332" s="188">
        <f>IF(N332="základní",J332,0)</f>
        <v>0</v>
      </c>
      <c r="BF332" s="188">
        <f>IF(N332="snížená",J332,0)</f>
        <v>0</v>
      </c>
      <c r="BG332" s="188">
        <f>IF(N332="zákl. přenesená",J332,0)</f>
        <v>0</v>
      </c>
      <c r="BH332" s="188">
        <f>IF(N332="sníž. přenesená",J332,0)</f>
        <v>0</v>
      </c>
      <c r="BI332" s="188">
        <f>IF(N332="nulová",J332,0)</f>
        <v>0</v>
      </c>
      <c r="BJ332" s="20" t="s">
        <v>22</v>
      </c>
      <c r="BK332" s="188">
        <f>ROUND(I332*H332,2)</f>
        <v>0</v>
      </c>
      <c r="BL332" s="20" t="s">
        <v>129</v>
      </c>
      <c r="BM332" s="187" t="s">
        <v>511</v>
      </c>
    </row>
    <row r="333" spans="1:65" s="2" customFormat="1" ht="19.5">
      <c r="A333" s="37"/>
      <c r="B333" s="38"/>
      <c r="C333" s="39"/>
      <c r="D333" s="189" t="s">
        <v>131</v>
      </c>
      <c r="E333" s="39"/>
      <c r="F333" s="190" t="s">
        <v>512</v>
      </c>
      <c r="G333" s="39"/>
      <c r="H333" s="39"/>
      <c r="I333" s="191"/>
      <c r="J333" s="39"/>
      <c r="K333" s="39"/>
      <c r="L333" s="42"/>
      <c r="M333" s="192"/>
      <c r="N333" s="193"/>
      <c r="O333" s="67"/>
      <c r="P333" s="67"/>
      <c r="Q333" s="67"/>
      <c r="R333" s="67"/>
      <c r="S333" s="67"/>
      <c r="T333" s="68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20" t="s">
        <v>131</v>
      </c>
      <c r="AU333" s="20" t="s">
        <v>137</v>
      </c>
    </row>
    <row r="334" spans="1:65" s="2" customFormat="1" ht="11.25">
      <c r="A334" s="37"/>
      <c r="B334" s="38"/>
      <c r="C334" s="39"/>
      <c r="D334" s="194" t="s">
        <v>164</v>
      </c>
      <c r="E334" s="39"/>
      <c r="F334" s="195" t="s">
        <v>513</v>
      </c>
      <c r="G334" s="39"/>
      <c r="H334" s="39"/>
      <c r="I334" s="191"/>
      <c r="J334" s="39"/>
      <c r="K334" s="39"/>
      <c r="L334" s="42"/>
      <c r="M334" s="192"/>
      <c r="N334" s="193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164</v>
      </c>
      <c r="AU334" s="20" t="s">
        <v>137</v>
      </c>
    </row>
    <row r="335" spans="1:65" s="2" customFormat="1" ht="16.5" customHeight="1">
      <c r="A335" s="37"/>
      <c r="B335" s="38"/>
      <c r="C335" s="176" t="s">
        <v>514</v>
      </c>
      <c r="D335" s="176" t="s">
        <v>126</v>
      </c>
      <c r="E335" s="177" t="s">
        <v>515</v>
      </c>
      <c r="F335" s="178" t="s">
        <v>516</v>
      </c>
      <c r="G335" s="179" t="s">
        <v>449</v>
      </c>
      <c r="H335" s="180">
        <v>2</v>
      </c>
      <c r="I335" s="181"/>
      <c r="J335" s="182">
        <f>ROUND(I335*H335,2)</f>
        <v>0</v>
      </c>
      <c r="K335" s="178" t="s">
        <v>161</v>
      </c>
      <c r="L335" s="42"/>
      <c r="M335" s="183" t="s">
        <v>20</v>
      </c>
      <c r="N335" s="184" t="s">
        <v>45</v>
      </c>
      <c r="O335" s="67"/>
      <c r="P335" s="185">
        <f>O335*H335</f>
        <v>0</v>
      </c>
      <c r="Q335" s="185">
        <v>1.3600000000000001E-3</v>
      </c>
      <c r="R335" s="185">
        <f>Q335*H335</f>
        <v>2.7200000000000002E-3</v>
      </c>
      <c r="S335" s="185">
        <v>0</v>
      </c>
      <c r="T335" s="18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7" t="s">
        <v>129</v>
      </c>
      <c r="AT335" s="187" t="s">
        <v>126</v>
      </c>
      <c r="AU335" s="187" t="s">
        <v>137</v>
      </c>
      <c r="AY335" s="20" t="s">
        <v>123</v>
      </c>
      <c r="BE335" s="188">
        <f>IF(N335="základní",J335,0)</f>
        <v>0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20" t="s">
        <v>22</v>
      </c>
      <c r="BK335" s="188">
        <f>ROUND(I335*H335,2)</f>
        <v>0</v>
      </c>
      <c r="BL335" s="20" t="s">
        <v>129</v>
      </c>
      <c r="BM335" s="187" t="s">
        <v>517</v>
      </c>
    </row>
    <row r="336" spans="1:65" s="2" customFormat="1" ht="11.25">
      <c r="A336" s="37"/>
      <c r="B336" s="38"/>
      <c r="C336" s="39"/>
      <c r="D336" s="189" t="s">
        <v>131</v>
      </c>
      <c r="E336" s="39"/>
      <c r="F336" s="190" t="s">
        <v>518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131</v>
      </c>
      <c r="AU336" s="20" t="s">
        <v>137</v>
      </c>
    </row>
    <row r="337" spans="1:65" s="2" customFormat="1" ht="11.25">
      <c r="A337" s="37"/>
      <c r="B337" s="38"/>
      <c r="C337" s="39"/>
      <c r="D337" s="194" t="s">
        <v>164</v>
      </c>
      <c r="E337" s="39"/>
      <c r="F337" s="195" t="s">
        <v>519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164</v>
      </c>
      <c r="AU337" s="20" t="s">
        <v>137</v>
      </c>
    </row>
    <row r="338" spans="1:65" s="2" customFormat="1" ht="16.5" customHeight="1">
      <c r="A338" s="37"/>
      <c r="B338" s="38"/>
      <c r="C338" s="176" t="s">
        <v>520</v>
      </c>
      <c r="D338" s="176" t="s">
        <v>126</v>
      </c>
      <c r="E338" s="177" t="s">
        <v>521</v>
      </c>
      <c r="F338" s="178" t="s">
        <v>522</v>
      </c>
      <c r="G338" s="179" t="s">
        <v>449</v>
      </c>
      <c r="H338" s="180">
        <v>6</v>
      </c>
      <c r="I338" s="181"/>
      <c r="J338" s="182">
        <f>ROUND(I338*H338,2)</f>
        <v>0</v>
      </c>
      <c r="K338" s="178" t="s">
        <v>161</v>
      </c>
      <c r="L338" s="42"/>
      <c r="M338" s="183" t="s">
        <v>20</v>
      </c>
      <c r="N338" s="184" t="s">
        <v>45</v>
      </c>
      <c r="O338" s="67"/>
      <c r="P338" s="185">
        <f>O338*H338</f>
        <v>0</v>
      </c>
      <c r="Q338" s="185">
        <v>0.04</v>
      </c>
      <c r="R338" s="185">
        <f>Q338*H338</f>
        <v>0.24</v>
      </c>
      <c r="S338" s="185">
        <v>0</v>
      </c>
      <c r="T338" s="18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87" t="s">
        <v>129</v>
      </c>
      <c r="AT338" s="187" t="s">
        <v>126</v>
      </c>
      <c r="AU338" s="187" t="s">
        <v>137</v>
      </c>
      <c r="AY338" s="20" t="s">
        <v>123</v>
      </c>
      <c r="BE338" s="188">
        <f>IF(N338="základní",J338,0)</f>
        <v>0</v>
      </c>
      <c r="BF338" s="188">
        <f>IF(N338="snížená",J338,0)</f>
        <v>0</v>
      </c>
      <c r="BG338" s="188">
        <f>IF(N338="zákl. přenesená",J338,0)</f>
        <v>0</v>
      </c>
      <c r="BH338" s="188">
        <f>IF(N338="sníž. přenesená",J338,0)</f>
        <v>0</v>
      </c>
      <c r="BI338" s="188">
        <f>IF(N338="nulová",J338,0)</f>
        <v>0</v>
      </c>
      <c r="BJ338" s="20" t="s">
        <v>22</v>
      </c>
      <c r="BK338" s="188">
        <f>ROUND(I338*H338,2)</f>
        <v>0</v>
      </c>
      <c r="BL338" s="20" t="s">
        <v>129</v>
      </c>
      <c r="BM338" s="187" t="s">
        <v>523</v>
      </c>
    </row>
    <row r="339" spans="1:65" s="2" customFormat="1" ht="11.25">
      <c r="A339" s="37"/>
      <c r="B339" s="38"/>
      <c r="C339" s="39"/>
      <c r="D339" s="189" t="s">
        <v>131</v>
      </c>
      <c r="E339" s="39"/>
      <c r="F339" s="190" t="s">
        <v>524</v>
      </c>
      <c r="G339" s="39"/>
      <c r="H339" s="39"/>
      <c r="I339" s="191"/>
      <c r="J339" s="39"/>
      <c r="K339" s="39"/>
      <c r="L339" s="42"/>
      <c r="M339" s="192"/>
      <c r="N339" s="193"/>
      <c r="O339" s="67"/>
      <c r="P339" s="67"/>
      <c r="Q339" s="67"/>
      <c r="R339" s="67"/>
      <c r="S339" s="67"/>
      <c r="T339" s="68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20" t="s">
        <v>131</v>
      </c>
      <c r="AU339" s="20" t="s">
        <v>137</v>
      </c>
    </row>
    <row r="340" spans="1:65" s="2" customFormat="1" ht="11.25">
      <c r="A340" s="37"/>
      <c r="B340" s="38"/>
      <c r="C340" s="39"/>
      <c r="D340" s="194" t="s">
        <v>164</v>
      </c>
      <c r="E340" s="39"/>
      <c r="F340" s="195" t="s">
        <v>525</v>
      </c>
      <c r="G340" s="39"/>
      <c r="H340" s="39"/>
      <c r="I340" s="191"/>
      <c r="J340" s="39"/>
      <c r="K340" s="39"/>
      <c r="L340" s="42"/>
      <c r="M340" s="192"/>
      <c r="N340" s="193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164</v>
      </c>
      <c r="AU340" s="20" t="s">
        <v>137</v>
      </c>
    </row>
    <row r="341" spans="1:65" s="2" customFormat="1" ht="16.5" customHeight="1">
      <c r="A341" s="37"/>
      <c r="B341" s="38"/>
      <c r="C341" s="176" t="s">
        <v>526</v>
      </c>
      <c r="D341" s="176" t="s">
        <v>126</v>
      </c>
      <c r="E341" s="177" t="s">
        <v>527</v>
      </c>
      <c r="F341" s="178" t="s">
        <v>528</v>
      </c>
      <c r="G341" s="179" t="s">
        <v>449</v>
      </c>
      <c r="H341" s="180">
        <v>2</v>
      </c>
      <c r="I341" s="181"/>
      <c r="J341" s="182">
        <f>ROUND(I341*H341,2)</f>
        <v>0</v>
      </c>
      <c r="K341" s="178" t="s">
        <v>161</v>
      </c>
      <c r="L341" s="42"/>
      <c r="M341" s="183" t="s">
        <v>20</v>
      </c>
      <c r="N341" s="184" t="s">
        <v>45</v>
      </c>
      <c r="O341" s="67"/>
      <c r="P341" s="185">
        <f>O341*H341</f>
        <v>0</v>
      </c>
      <c r="Q341" s="185">
        <v>0.05</v>
      </c>
      <c r="R341" s="185">
        <f>Q341*H341</f>
        <v>0.1</v>
      </c>
      <c r="S341" s="185">
        <v>0</v>
      </c>
      <c r="T341" s="18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87" t="s">
        <v>129</v>
      </c>
      <c r="AT341" s="187" t="s">
        <v>126</v>
      </c>
      <c r="AU341" s="187" t="s">
        <v>137</v>
      </c>
      <c r="AY341" s="20" t="s">
        <v>123</v>
      </c>
      <c r="BE341" s="188">
        <f>IF(N341="základní",J341,0)</f>
        <v>0</v>
      </c>
      <c r="BF341" s="188">
        <f>IF(N341="snížená",J341,0)</f>
        <v>0</v>
      </c>
      <c r="BG341" s="188">
        <f>IF(N341="zákl. přenesená",J341,0)</f>
        <v>0</v>
      </c>
      <c r="BH341" s="188">
        <f>IF(N341="sníž. přenesená",J341,0)</f>
        <v>0</v>
      </c>
      <c r="BI341" s="188">
        <f>IF(N341="nulová",J341,0)</f>
        <v>0</v>
      </c>
      <c r="BJ341" s="20" t="s">
        <v>22</v>
      </c>
      <c r="BK341" s="188">
        <f>ROUND(I341*H341,2)</f>
        <v>0</v>
      </c>
      <c r="BL341" s="20" t="s">
        <v>129</v>
      </c>
      <c r="BM341" s="187" t="s">
        <v>529</v>
      </c>
    </row>
    <row r="342" spans="1:65" s="2" customFormat="1" ht="11.25">
      <c r="A342" s="37"/>
      <c r="B342" s="38"/>
      <c r="C342" s="39"/>
      <c r="D342" s="189" t="s">
        <v>131</v>
      </c>
      <c r="E342" s="39"/>
      <c r="F342" s="190" t="s">
        <v>530</v>
      </c>
      <c r="G342" s="39"/>
      <c r="H342" s="39"/>
      <c r="I342" s="191"/>
      <c r="J342" s="39"/>
      <c r="K342" s="39"/>
      <c r="L342" s="42"/>
      <c r="M342" s="192"/>
      <c r="N342" s="193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131</v>
      </c>
      <c r="AU342" s="20" t="s">
        <v>137</v>
      </c>
    </row>
    <row r="343" spans="1:65" s="2" customFormat="1" ht="11.25">
      <c r="A343" s="37"/>
      <c r="B343" s="38"/>
      <c r="C343" s="39"/>
      <c r="D343" s="194" t="s">
        <v>164</v>
      </c>
      <c r="E343" s="39"/>
      <c r="F343" s="195" t="s">
        <v>531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164</v>
      </c>
      <c r="AU343" s="20" t="s">
        <v>137</v>
      </c>
    </row>
    <row r="344" spans="1:65" s="2" customFormat="1" ht="16.5" customHeight="1">
      <c r="A344" s="37"/>
      <c r="B344" s="38"/>
      <c r="C344" s="176" t="s">
        <v>532</v>
      </c>
      <c r="D344" s="176" t="s">
        <v>126</v>
      </c>
      <c r="E344" s="177" t="s">
        <v>533</v>
      </c>
      <c r="F344" s="178" t="s">
        <v>534</v>
      </c>
      <c r="G344" s="179" t="s">
        <v>449</v>
      </c>
      <c r="H344" s="180">
        <v>8</v>
      </c>
      <c r="I344" s="181"/>
      <c r="J344" s="182">
        <f>ROUND(I344*H344,2)</f>
        <v>0</v>
      </c>
      <c r="K344" s="178" t="s">
        <v>161</v>
      </c>
      <c r="L344" s="42"/>
      <c r="M344" s="183" t="s">
        <v>20</v>
      </c>
      <c r="N344" s="184" t="s">
        <v>45</v>
      </c>
      <c r="O344" s="67"/>
      <c r="P344" s="185">
        <f>O344*H344</f>
        <v>0</v>
      </c>
      <c r="Q344" s="185">
        <v>3.3E-4</v>
      </c>
      <c r="R344" s="185">
        <f>Q344*H344</f>
        <v>2.64E-3</v>
      </c>
      <c r="S344" s="185">
        <v>0</v>
      </c>
      <c r="T344" s="186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7" t="s">
        <v>129</v>
      </c>
      <c r="AT344" s="187" t="s">
        <v>126</v>
      </c>
      <c r="AU344" s="187" t="s">
        <v>137</v>
      </c>
      <c r="AY344" s="20" t="s">
        <v>123</v>
      </c>
      <c r="BE344" s="188">
        <f>IF(N344="základní",J344,0)</f>
        <v>0</v>
      </c>
      <c r="BF344" s="188">
        <f>IF(N344="snížená",J344,0)</f>
        <v>0</v>
      </c>
      <c r="BG344" s="188">
        <f>IF(N344="zákl. přenesená",J344,0)</f>
        <v>0</v>
      </c>
      <c r="BH344" s="188">
        <f>IF(N344="sníž. přenesená",J344,0)</f>
        <v>0</v>
      </c>
      <c r="BI344" s="188">
        <f>IF(N344="nulová",J344,0)</f>
        <v>0</v>
      </c>
      <c r="BJ344" s="20" t="s">
        <v>22</v>
      </c>
      <c r="BK344" s="188">
        <f>ROUND(I344*H344,2)</f>
        <v>0</v>
      </c>
      <c r="BL344" s="20" t="s">
        <v>129</v>
      </c>
      <c r="BM344" s="187" t="s">
        <v>535</v>
      </c>
    </row>
    <row r="345" spans="1:65" s="2" customFormat="1" ht="11.25">
      <c r="A345" s="37"/>
      <c r="B345" s="38"/>
      <c r="C345" s="39"/>
      <c r="D345" s="189" t="s">
        <v>131</v>
      </c>
      <c r="E345" s="39"/>
      <c r="F345" s="190" t="s">
        <v>536</v>
      </c>
      <c r="G345" s="39"/>
      <c r="H345" s="39"/>
      <c r="I345" s="191"/>
      <c r="J345" s="39"/>
      <c r="K345" s="39"/>
      <c r="L345" s="42"/>
      <c r="M345" s="192"/>
      <c r="N345" s="193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131</v>
      </c>
      <c r="AU345" s="20" t="s">
        <v>137</v>
      </c>
    </row>
    <row r="346" spans="1:65" s="2" customFormat="1" ht="11.25">
      <c r="A346" s="37"/>
      <c r="B346" s="38"/>
      <c r="C346" s="39"/>
      <c r="D346" s="194" t="s">
        <v>164</v>
      </c>
      <c r="E346" s="39"/>
      <c r="F346" s="195" t="s">
        <v>537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164</v>
      </c>
      <c r="AU346" s="20" t="s">
        <v>137</v>
      </c>
    </row>
    <row r="347" spans="1:65" s="2" customFormat="1" ht="16.5" customHeight="1">
      <c r="A347" s="37"/>
      <c r="B347" s="38"/>
      <c r="C347" s="176" t="s">
        <v>538</v>
      </c>
      <c r="D347" s="176" t="s">
        <v>126</v>
      </c>
      <c r="E347" s="177" t="s">
        <v>539</v>
      </c>
      <c r="F347" s="178" t="s">
        <v>540</v>
      </c>
      <c r="G347" s="179" t="s">
        <v>387</v>
      </c>
      <c r="H347" s="180">
        <v>7</v>
      </c>
      <c r="I347" s="181"/>
      <c r="J347" s="182">
        <f>ROUND(I347*H347,2)</f>
        <v>0</v>
      </c>
      <c r="K347" s="178" t="s">
        <v>20</v>
      </c>
      <c r="L347" s="42"/>
      <c r="M347" s="183" t="s">
        <v>20</v>
      </c>
      <c r="N347" s="184" t="s">
        <v>45</v>
      </c>
      <c r="O347" s="67"/>
      <c r="P347" s="185">
        <f>O347*H347</f>
        <v>0</v>
      </c>
      <c r="Q347" s="185">
        <v>0</v>
      </c>
      <c r="R347" s="185">
        <f>Q347*H347</f>
        <v>0</v>
      </c>
      <c r="S347" s="185">
        <v>0</v>
      </c>
      <c r="T347" s="18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87" t="s">
        <v>129</v>
      </c>
      <c r="AT347" s="187" t="s">
        <v>126</v>
      </c>
      <c r="AU347" s="187" t="s">
        <v>137</v>
      </c>
      <c r="AY347" s="20" t="s">
        <v>123</v>
      </c>
      <c r="BE347" s="188">
        <f>IF(N347="základní",J347,0)</f>
        <v>0</v>
      </c>
      <c r="BF347" s="188">
        <f>IF(N347="snížená",J347,0)</f>
        <v>0</v>
      </c>
      <c r="BG347" s="188">
        <f>IF(N347="zákl. přenesená",J347,0)</f>
        <v>0</v>
      </c>
      <c r="BH347" s="188">
        <f>IF(N347="sníž. přenesená",J347,0)</f>
        <v>0</v>
      </c>
      <c r="BI347" s="188">
        <f>IF(N347="nulová",J347,0)</f>
        <v>0</v>
      </c>
      <c r="BJ347" s="20" t="s">
        <v>22</v>
      </c>
      <c r="BK347" s="188">
        <f>ROUND(I347*H347,2)</f>
        <v>0</v>
      </c>
      <c r="BL347" s="20" t="s">
        <v>129</v>
      </c>
      <c r="BM347" s="187" t="s">
        <v>541</v>
      </c>
    </row>
    <row r="348" spans="1:65" s="2" customFormat="1" ht="11.25">
      <c r="A348" s="37"/>
      <c r="B348" s="38"/>
      <c r="C348" s="39"/>
      <c r="D348" s="189" t="s">
        <v>131</v>
      </c>
      <c r="E348" s="39"/>
      <c r="F348" s="190" t="s">
        <v>540</v>
      </c>
      <c r="G348" s="39"/>
      <c r="H348" s="39"/>
      <c r="I348" s="191"/>
      <c r="J348" s="39"/>
      <c r="K348" s="39"/>
      <c r="L348" s="42"/>
      <c r="M348" s="192"/>
      <c r="N348" s="193"/>
      <c r="O348" s="67"/>
      <c r="P348" s="67"/>
      <c r="Q348" s="67"/>
      <c r="R348" s="67"/>
      <c r="S348" s="67"/>
      <c r="T348" s="68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20" t="s">
        <v>131</v>
      </c>
      <c r="AU348" s="20" t="s">
        <v>137</v>
      </c>
    </row>
    <row r="349" spans="1:65" s="2" customFormat="1" ht="16.5" customHeight="1">
      <c r="A349" s="37"/>
      <c r="B349" s="38"/>
      <c r="C349" s="176" t="s">
        <v>542</v>
      </c>
      <c r="D349" s="176" t="s">
        <v>126</v>
      </c>
      <c r="E349" s="177" t="s">
        <v>543</v>
      </c>
      <c r="F349" s="178" t="s">
        <v>544</v>
      </c>
      <c r="G349" s="179" t="s">
        <v>179</v>
      </c>
      <c r="H349" s="180">
        <v>4</v>
      </c>
      <c r="I349" s="181"/>
      <c r="J349" s="182">
        <f>ROUND(I349*H349,2)</f>
        <v>0</v>
      </c>
      <c r="K349" s="178" t="s">
        <v>20</v>
      </c>
      <c r="L349" s="42"/>
      <c r="M349" s="183" t="s">
        <v>20</v>
      </c>
      <c r="N349" s="184" t="s">
        <v>45</v>
      </c>
      <c r="O349" s="67"/>
      <c r="P349" s="185">
        <f>O349*H349</f>
        <v>0</v>
      </c>
      <c r="Q349" s="185">
        <v>0</v>
      </c>
      <c r="R349" s="185">
        <f>Q349*H349</f>
        <v>0</v>
      </c>
      <c r="S349" s="185">
        <v>0</v>
      </c>
      <c r="T349" s="18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87" t="s">
        <v>129</v>
      </c>
      <c r="AT349" s="187" t="s">
        <v>126</v>
      </c>
      <c r="AU349" s="187" t="s">
        <v>137</v>
      </c>
      <c r="AY349" s="20" t="s">
        <v>123</v>
      </c>
      <c r="BE349" s="188">
        <f>IF(N349="základní",J349,0)</f>
        <v>0</v>
      </c>
      <c r="BF349" s="188">
        <f>IF(N349="snížená",J349,0)</f>
        <v>0</v>
      </c>
      <c r="BG349" s="188">
        <f>IF(N349="zákl. přenesená",J349,0)</f>
        <v>0</v>
      </c>
      <c r="BH349" s="188">
        <f>IF(N349="sníž. přenesená",J349,0)</f>
        <v>0</v>
      </c>
      <c r="BI349" s="188">
        <f>IF(N349="nulová",J349,0)</f>
        <v>0</v>
      </c>
      <c r="BJ349" s="20" t="s">
        <v>22</v>
      </c>
      <c r="BK349" s="188">
        <f>ROUND(I349*H349,2)</f>
        <v>0</v>
      </c>
      <c r="BL349" s="20" t="s">
        <v>129</v>
      </c>
      <c r="BM349" s="187" t="s">
        <v>545</v>
      </c>
    </row>
    <row r="350" spans="1:65" s="2" customFormat="1" ht="11.25">
      <c r="A350" s="37"/>
      <c r="B350" s="38"/>
      <c r="C350" s="39"/>
      <c r="D350" s="189" t="s">
        <v>131</v>
      </c>
      <c r="E350" s="39"/>
      <c r="F350" s="190" t="s">
        <v>546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131</v>
      </c>
      <c r="AU350" s="20" t="s">
        <v>137</v>
      </c>
    </row>
    <row r="351" spans="1:65" s="13" customFormat="1" ht="11.25">
      <c r="B351" s="196"/>
      <c r="C351" s="197"/>
      <c r="D351" s="189" t="s">
        <v>166</v>
      </c>
      <c r="E351" s="198" t="s">
        <v>20</v>
      </c>
      <c r="F351" s="199" t="s">
        <v>547</v>
      </c>
      <c r="G351" s="197"/>
      <c r="H351" s="200">
        <v>4</v>
      </c>
      <c r="I351" s="201"/>
      <c r="J351" s="197"/>
      <c r="K351" s="197"/>
      <c r="L351" s="202"/>
      <c r="M351" s="203"/>
      <c r="N351" s="204"/>
      <c r="O351" s="204"/>
      <c r="P351" s="204"/>
      <c r="Q351" s="204"/>
      <c r="R351" s="204"/>
      <c r="S351" s="204"/>
      <c r="T351" s="205"/>
      <c r="AT351" s="206" t="s">
        <v>166</v>
      </c>
      <c r="AU351" s="206" t="s">
        <v>137</v>
      </c>
      <c r="AV351" s="13" t="s">
        <v>84</v>
      </c>
      <c r="AW351" s="13" t="s">
        <v>35</v>
      </c>
      <c r="AX351" s="13" t="s">
        <v>22</v>
      </c>
      <c r="AY351" s="206" t="s">
        <v>123</v>
      </c>
    </row>
    <row r="352" spans="1:65" s="12" customFormat="1" ht="20.85" customHeight="1">
      <c r="B352" s="160"/>
      <c r="C352" s="161"/>
      <c r="D352" s="162" t="s">
        <v>73</v>
      </c>
      <c r="E352" s="174" t="s">
        <v>548</v>
      </c>
      <c r="F352" s="174" t="s">
        <v>549</v>
      </c>
      <c r="G352" s="161"/>
      <c r="H352" s="161"/>
      <c r="I352" s="164"/>
      <c r="J352" s="175">
        <f>BK352</f>
        <v>0</v>
      </c>
      <c r="K352" s="161"/>
      <c r="L352" s="166"/>
      <c r="M352" s="167"/>
      <c r="N352" s="168"/>
      <c r="O352" s="168"/>
      <c r="P352" s="169">
        <f>SUM(P353:P407)</f>
        <v>0</v>
      </c>
      <c r="Q352" s="168"/>
      <c r="R352" s="169">
        <f>SUM(R353:R407)</f>
        <v>0.69159000000000015</v>
      </c>
      <c r="S352" s="168"/>
      <c r="T352" s="170">
        <f>SUM(T353:T407)</f>
        <v>0</v>
      </c>
      <c r="AR352" s="171" t="s">
        <v>22</v>
      </c>
      <c r="AT352" s="172" t="s">
        <v>73</v>
      </c>
      <c r="AU352" s="172" t="s">
        <v>84</v>
      </c>
      <c r="AY352" s="171" t="s">
        <v>123</v>
      </c>
      <c r="BK352" s="173">
        <f>SUM(BK353:BK407)</f>
        <v>0</v>
      </c>
    </row>
    <row r="353" spans="1:65" s="2" customFormat="1" ht="33" customHeight="1">
      <c r="A353" s="37"/>
      <c r="B353" s="38"/>
      <c r="C353" s="239" t="s">
        <v>550</v>
      </c>
      <c r="D353" s="239" t="s">
        <v>369</v>
      </c>
      <c r="E353" s="240" t="s">
        <v>551</v>
      </c>
      <c r="F353" s="241" t="s">
        <v>552</v>
      </c>
      <c r="G353" s="242" t="s">
        <v>449</v>
      </c>
      <c r="H353" s="243">
        <v>2</v>
      </c>
      <c r="I353" s="244"/>
      <c r="J353" s="245">
        <f>ROUND(I353*H353,2)</f>
        <v>0</v>
      </c>
      <c r="K353" s="241" t="s">
        <v>20</v>
      </c>
      <c r="L353" s="246"/>
      <c r="M353" s="247" t="s">
        <v>20</v>
      </c>
      <c r="N353" s="248" t="s">
        <v>45</v>
      </c>
      <c r="O353" s="67"/>
      <c r="P353" s="185">
        <f>O353*H353</f>
        <v>0</v>
      </c>
      <c r="Q353" s="185">
        <v>1.49E-2</v>
      </c>
      <c r="R353" s="185">
        <f>Q353*H353</f>
        <v>2.98E-2</v>
      </c>
      <c r="S353" s="185">
        <v>0</v>
      </c>
      <c r="T353" s="186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87" t="s">
        <v>168</v>
      </c>
      <c r="AT353" s="187" t="s">
        <v>369</v>
      </c>
      <c r="AU353" s="187" t="s">
        <v>137</v>
      </c>
      <c r="AY353" s="20" t="s">
        <v>123</v>
      </c>
      <c r="BE353" s="188">
        <f>IF(N353="základní",J353,0)</f>
        <v>0</v>
      </c>
      <c r="BF353" s="188">
        <f>IF(N353="snížená",J353,0)</f>
        <v>0</v>
      </c>
      <c r="BG353" s="188">
        <f>IF(N353="zákl. přenesená",J353,0)</f>
        <v>0</v>
      </c>
      <c r="BH353" s="188">
        <f>IF(N353="sníž. přenesená",J353,0)</f>
        <v>0</v>
      </c>
      <c r="BI353" s="188">
        <f>IF(N353="nulová",J353,0)</f>
        <v>0</v>
      </c>
      <c r="BJ353" s="20" t="s">
        <v>22</v>
      </c>
      <c r="BK353" s="188">
        <f>ROUND(I353*H353,2)</f>
        <v>0</v>
      </c>
      <c r="BL353" s="20" t="s">
        <v>129</v>
      </c>
      <c r="BM353" s="187" t="s">
        <v>553</v>
      </c>
    </row>
    <row r="354" spans="1:65" s="2" customFormat="1" ht="19.5">
      <c r="A354" s="37"/>
      <c r="B354" s="38"/>
      <c r="C354" s="39"/>
      <c r="D354" s="189" t="s">
        <v>131</v>
      </c>
      <c r="E354" s="39"/>
      <c r="F354" s="190" t="s">
        <v>552</v>
      </c>
      <c r="G354" s="39"/>
      <c r="H354" s="39"/>
      <c r="I354" s="191"/>
      <c r="J354" s="39"/>
      <c r="K354" s="39"/>
      <c r="L354" s="42"/>
      <c r="M354" s="192"/>
      <c r="N354" s="193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131</v>
      </c>
      <c r="AU354" s="20" t="s">
        <v>137</v>
      </c>
    </row>
    <row r="355" spans="1:65" s="2" customFormat="1" ht="33" customHeight="1">
      <c r="A355" s="37"/>
      <c r="B355" s="38"/>
      <c r="C355" s="239" t="s">
        <v>554</v>
      </c>
      <c r="D355" s="239" t="s">
        <v>369</v>
      </c>
      <c r="E355" s="240" t="s">
        <v>555</v>
      </c>
      <c r="F355" s="241" t="s">
        <v>556</v>
      </c>
      <c r="G355" s="242" t="s">
        <v>449</v>
      </c>
      <c r="H355" s="243">
        <v>2</v>
      </c>
      <c r="I355" s="244"/>
      <c r="J355" s="245">
        <f>ROUND(I355*H355,2)</f>
        <v>0</v>
      </c>
      <c r="K355" s="241" t="s">
        <v>20</v>
      </c>
      <c r="L355" s="246"/>
      <c r="M355" s="247" t="s">
        <v>20</v>
      </c>
      <c r="N355" s="248" t="s">
        <v>45</v>
      </c>
      <c r="O355" s="67"/>
      <c r="P355" s="185">
        <f>O355*H355</f>
        <v>0</v>
      </c>
      <c r="Q355" s="185">
        <v>1.9400000000000001E-2</v>
      </c>
      <c r="R355" s="185">
        <f>Q355*H355</f>
        <v>3.8800000000000001E-2</v>
      </c>
      <c r="S355" s="185">
        <v>0</v>
      </c>
      <c r="T355" s="186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187" t="s">
        <v>168</v>
      </c>
      <c r="AT355" s="187" t="s">
        <v>369</v>
      </c>
      <c r="AU355" s="187" t="s">
        <v>137</v>
      </c>
      <c r="AY355" s="20" t="s">
        <v>123</v>
      </c>
      <c r="BE355" s="188">
        <f>IF(N355="základní",J355,0)</f>
        <v>0</v>
      </c>
      <c r="BF355" s="188">
        <f>IF(N355="snížená",J355,0)</f>
        <v>0</v>
      </c>
      <c r="BG355" s="188">
        <f>IF(N355="zákl. přenesená",J355,0)</f>
        <v>0</v>
      </c>
      <c r="BH355" s="188">
        <f>IF(N355="sníž. přenesená",J355,0)</f>
        <v>0</v>
      </c>
      <c r="BI355" s="188">
        <f>IF(N355="nulová",J355,0)</f>
        <v>0</v>
      </c>
      <c r="BJ355" s="20" t="s">
        <v>22</v>
      </c>
      <c r="BK355" s="188">
        <f>ROUND(I355*H355,2)</f>
        <v>0</v>
      </c>
      <c r="BL355" s="20" t="s">
        <v>129</v>
      </c>
      <c r="BM355" s="187" t="s">
        <v>557</v>
      </c>
    </row>
    <row r="356" spans="1:65" s="2" customFormat="1" ht="19.5">
      <c r="A356" s="37"/>
      <c r="B356" s="38"/>
      <c r="C356" s="39"/>
      <c r="D356" s="189" t="s">
        <v>131</v>
      </c>
      <c r="E356" s="39"/>
      <c r="F356" s="190" t="s">
        <v>556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131</v>
      </c>
      <c r="AU356" s="20" t="s">
        <v>137</v>
      </c>
    </row>
    <row r="357" spans="1:65" s="2" customFormat="1" ht="33" customHeight="1">
      <c r="A357" s="37"/>
      <c r="B357" s="38"/>
      <c r="C357" s="239" t="s">
        <v>558</v>
      </c>
      <c r="D357" s="239" t="s">
        <v>369</v>
      </c>
      <c r="E357" s="240" t="s">
        <v>559</v>
      </c>
      <c r="F357" s="241" t="s">
        <v>560</v>
      </c>
      <c r="G357" s="242" t="s">
        <v>449</v>
      </c>
      <c r="H357" s="243">
        <v>3</v>
      </c>
      <c r="I357" s="244"/>
      <c r="J357" s="245">
        <f>ROUND(I357*H357,2)</f>
        <v>0</v>
      </c>
      <c r="K357" s="241" t="s">
        <v>20</v>
      </c>
      <c r="L357" s="246"/>
      <c r="M357" s="247" t="s">
        <v>20</v>
      </c>
      <c r="N357" s="248" t="s">
        <v>45</v>
      </c>
      <c r="O357" s="67"/>
      <c r="P357" s="185">
        <f>O357*H357</f>
        <v>0</v>
      </c>
      <c r="Q357" s="185">
        <v>1.78E-2</v>
      </c>
      <c r="R357" s="185">
        <f>Q357*H357</f>
        <v>5.3400000000000003E-2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168</v>
      </c>
      <c r="AT357" s="187" t="s">
        <v>369</v>
      </c>
      <c r="AU357" s="187" t="s">
        <v>137</v>
      </c>
      <c r="AY357" s="20" t="s">
        <v>123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22</v>
      </c>
      <c r="BK357" s="188">
        <f>ROUND(I357*H357,2)</f>
        <v>0</v>
      </c>
      <c r="BL357" s="20" t="s">
        <v>129</v>
      </c>
      <c r="BM357" s="187" t="s">
        <v>561</v>
      </c>
    </row>
    <row r="358" spans="1:65" s="2" customFormat="1" ht="19.5">
      <c r="A358" s="37"/>
      <c r="B358" s="38"/>
      <c r="C358" s="39"/>
      <c r="D358" s="189" t="s">
        <v>131</v>
      </c>
      <c r="E358" s="39"/>
      <c r="F358" s="190" t="s">
        <v>560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131</v>
      </c>
      <c r="AU358" s="20" t="s">
        <v>137</v>
      </c>
    </row>
    <row r="359" spans="1:65" s="2" customFormat="1" ht="33" customHeight="1">
      <c r="A359" s="37"/>
      <c r="B359" s="38"/>
      <c r="C359" s="239" t="s">
        <v>562</v>
      </c>
      <c r="D359" s="239" t="s">
        <v>369</v>
      </c>
      <c r="E359" s="240" t="s">
        <v>563</v>
      </c>
      <c r="F359" s="241" t="s">
        <v>564</v>
      </c>
      <c r="G359" s="242" t="s">
        <v>449</v>
      </c>
      <c r="H359" s="243">
        <v>2</v>
      </c>
      <c r="I359" s="244"/>
      <c r="J359" s="245">
        <f>ROUND(I359*H359,2)</f>
        <v>0</v>
      </c>
      <c r="K359" s="241" t="s">
        <v>20</v>
      </c>
      <c r="L359" s="246"/>
      <c r="M359" s="247" t="s">
        <v>20</v>
      </c>
      <c r="N359" s="248" t="s">
        <v>45</v>
      </c>
      <c r="O359" s="67"/>
      <c r="P359" s="185">
        <f>O359*H359</f>
        <v>0</v>
      </c>
      <c r="Q359" s="185">
        <v>9.4999999999999998E-3</v>
      </c>
      <c r="R359" s="185">
        <f>Q359*H359</f>
        <v>1.9E-2</v>
      </c>
      <c r="S359" s="185">
        <v>0</v>
      </c>
      <c r="T359" s="186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87" t="s">
        <v>168</v>
      </c>
      <c r="AT359" s="187" t="s">
        <v>369</v>
      </c>
      <c r="AU359" s="187" t="s">
        <v>137</v>
      </c>
      <c r="AY359" s="20" t="s">
        <v>123</v>
      </c>
      <c r="BE359" s="188">
        <f>IF(N359="základní",J359,0)</f>
        <v>0</v>
      </c>
      <c r="BF359" s="188">
        <f>IF(N359="snížená",J359,0)</f>
        <v>0</v>
      </c>
      <c r="BG359" s="188">
        <f>IF(N359="zákl. přenesená",J359,0)</f>
        <v>0</v>
      </c>
      <c r="BH359" s="188">
        <f>IF(N359="sníž. přenesená",J359,0)</f>
        <v>0</v>
      </c>
      <c r="BI359" s="188">
        <f>IF(N359="nulová",J359,0)</f>
        <v>0</v>
      </c>
      <c r="BJ359" s="20" t="s">
        <v>22</v>
      </c>
      <c r="BK359" s="188">
        <f>ROUND(I359*H359,2)</f>
        <v>0</v>
      </c>
      <c r="BL359" s="20" t="s">
        <v>129</v>
      </c>
      <c r="BM359" s="187" t="s">
        <v>565</v>
      </c>
    </row>
    <row r="360" spans="1:65" s="2" customFormat="1" ht="19.5">
      <c r="A360" s="37"/>
      <c r="B360" s="38"/>
      <c r="C360" s="39"/>
      <c r="D360" s="189" t="s">
        <v>131</v>
      </c>
      <c r="E360" s="39"/>
      <c r="F360" s="190" t="s">
        <v>564</v>
      </c>
      <c r="G360" s="39"/>
      <c r="H360" s="39"/>
      <c r="I360" s="191"/>
      <c r="J360" s="39"/>
      <c r="K360" s="39"/>
      <c r="L360" s="42"/>
      <c r="M360" s="192"/>
      <c r="N360" s="193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131</v>
      </c>
      <c r="AU360" s="20" t="s">
        <v>137</v>
      </c>
    </row>
    <row r="361" spans="1:65" s="2" customFormat="1" ht="33" customHeight="1">
      <c r="A361" s="37"/>
      <c r="B361" s="38"/>
      <c r="C361" s="239" t="s">
        <v>566</v>
      </c>
      <c r="D361" s="239" t="s">
        <v>369</v>
      </c>
      <c r="E361" s="240" t="s">
        <v>567</v>
      </c>
      <c r="F361" s="241" t="s">
        <v>568</v>
      </c>
      <c r="G361" s="242" t="s">
        <v>449</v>
      </c>
      <c r="H361" s="243">
        <v>2</v>
      </c>
      <c r="I361" s="244"/>
      <c r="J361" s="245">
        <f>ROUND(I361*H361,2)</f>
        <v>0</v>
      </c>
      <c r="K361" s="241" t="s">
        <v>20</v>
      </c>
      <c r="L361" s="246"/>
      <c r="M361" s="247" t="s">
        <v>20</v>
      </c>
      <c r="N361" s="248" t="s">
        <v>45</v>
      </c>
      <c r="O361" s="67"/>
      <c r="P361" s="185">
        <f>O361*H361</f>
        <v>0</v>
      </c>
      <c r="Q361" s="185">
        <v>4.0000000000000001E-3</v>
      </c>
      <c r="R361" s="185">
        <f>Q361*H361</f>
        <v>8.0000000000000002E-3</v>
      </c>
      <c r="S361" s="185">
        <v>0</v>
      </c>
      <c r="T361" s="18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87" t="s">
        <v>168</v>
      </c>
      <c r="AT361" s="187" t="s">
        <v>369</v>
      </c>
      <c r="AU361" s="187" t="s">
        <v>137</v>
      </c>
      <c r="AY361" s="20" t="s">
        <v>123</v>
      </c>
      <c r="BE361" s="188">
        <f>IF(N361="základní",J361,0)</f>
        <v>0</v>
      </c>
      <c r="BF361" s="188">
        <f>IF(N361="snížená",J361,0)</f>
        <v>0</v>
      </c>
      <c r="BG361" s="188">
        <f>IF(N361="zákl. přenesená",J361,0)</f>
        <v>0</v>
      </c>
      <c r="BH361" s="188">
        <f>IF(N361="sníž. přenesená",J361,0)</f>
        <v>0</v>
      </c>
      <c r="BI361" s="188">
        <f>IF(N361="nulová",J361,0)</f>
        <v>0</v>
      </c>
      <c r="BJ361" s="20" t="s">
        <v>22</v>
      </c>
      <c r="BK361" s="188">
        <f>ROUND(I361*H361,2)</f>
        <v>0</v>
      </c>
      <c r="BL361" s="20" t="s">
        <v>129</v>
      </c>
      <c r="BM361" s="187" t="s">
        <v>569</v>
      </c>
    </row>
    <row r="362" spans="1:65" s="2" customFormat="1" ht="19.5">
      <c r="A362" s="37"/>
      <c r="B362" s="38"/>
      <c r="C362" s="39"/>
      <c r="D362" s="189" t="s">
        <v>131</v>
      </c>
      <c r="E362" s="39"/>
      <c r="F362" s="190" t="s">
        <v>568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131</v>
      </c>
      <c r="AU362" s="20" t="s">
        <v>137</v>
      </c>
    </row>
    <row r="363" spans="1:65" s="2" customFormat="1" ht="33" customHeight="1">
      <c r="A363" s="37"/>
      <c r="B363" s="38"/>
      <c r="C363" s="239" t="s">
        <v>570</v>
      </c>
      <c r="D363" s="239" t="s">
        <v>369</v>
      </c>
      <c r="E363" s="240" t="s">
        <v>571</v>
      </c>
      <c r="F363" s="241" t="s">
        <v>572</v>
      </c>
      <c r="G363" s="242" t="s">
        <v>449</v>
      </c>
      <c r="H363" s="243">
        <v>1</v>
      </c>
      <c r="I363" s="244"/>
      <c r="J363" s="245">
        <f>ROUND(I363*H363,2)</f>
        <v>0</v>
      </c>
      <c r="K363" s="241" t="s">
        <v>20</v>
      </c>
      <c r="L363" s="246"/>
      <c r="M363" s="247" t="s">
        <v>20</v>
      </c>
      <c r="N363" s="248" t="s">
        <v>45</v>
      </c>
      <c r="O363" s="67"/>
      <c r="P363" s="185">
        <f>O363*H363</f>
        <v>0</v>
      </c>
      <c r="Q363" s="185">
        <v>2.5000000000000001E-2</v>
      </c>
      <c r="R363" s="185">
        <f>Q363*H363</f>
        <v>2.5000000000000001E-2</v>
      </c>
      <c r="S363" s="185">
        <v>0</v>
      </c>
      <c r="T363" s="18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87" t="s">
        <v>168</v>
      </c>
      <c r="AT363" s="187" t="s">
        <v>369</v>
      </c>
      <c r="AU363" s="187" t="s">
        <v>137</v>
      </c>
      <c r="AY363" s="20" t="s">
        <v>123</v>
      </c>
      <c r="BE363" s="188">
        <f>IF(N363="základní",J363,0)</f>
        <v>0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22</v>
      </c>
      <c r="BK363" s="188">
        <f>ROUND(I363*H363,2)</f>
        <v>0</v>
      </c>
      <c r="BL363" s="20" t="s">
        <v>129</v>
      </c>
      <c r="BM363" s="187" t="s">
        <v>573</v>
      </c>
    </row>
    <row r="364" spans="1:65" s="2" customFormat="1" ht="19.5">
      <c r="A364" s="37"/>
      <c r="B364" s="38"/>
      <c r="C364" s="39"/>
      <c r="D364" s="189" t="s">
        <v>131</v>
      </c>
      <c r="E364" s="39"/>
      <c r="F364" s="190" t="s">
        <v>572</v>
      </c>
      <c r="G364" s="39"/>
      <c r="H364" s="39"/>
      <c r="I364" s="191"/>
      <c r="J364" s="39"/>
      <c r="K364" s="39"/>
      <c r="L364" s="42"/>
      <c r="M364" s="192"/>
      <c r="N364" s="193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131</v>
      </c>
      <c r="AU364" s="20" t="s">
        <v>137</v>
      </c>
    </row>
    <row r="365" spans="1:65" s="2" customFormat="1" ht="16.5" customHeight="1">
      <c r="A365" s="37"/>
      <c r="B365" s="38"/>
      <c r="C365" s="239" t="s">
        <v>574</v>
      </c>
      <c r="D365" s="239" t="s">
        <v>369</v>
      </c>
      <c r="E365" s="240" t="s">
        <v>575</v>
      </c>
      <c r="F365" s="241" t="s">
        <v>576</v>
      </c>
      <c r="G365" s="242" t="s">
        <v>449</v>
      </c>
      <c r="H365" s="243">
        <v>2</v>
      </c>
      <c r="I365" s="244"/>
      <c r="J365" s="245">
        <f>ROUND(I365*H365,2)</f>
        <v>0</v>
      </c>
      <c r="K365" s="241" t="s">
        <v>20</v>
      </c>
      <c r="L365" s="246"/>
      <c r="M365" s="247" t="s">
        <v>20</v>
      </c>
      <c r="N365" s="248" t="s">
        <v>45</v>
      </c>
      <c r="O365" s="67"/>
      <c r="P365" s="185">
        <f>O365*H365</f>
        <v>0</v>
      </c>
      <c r="Q365" s="185">
        <v>1.9E-2</v>
      </c>
      <c r="R365" s="185">
        <f>Q365*H365</f>
        <v>3.7999999999999999E-2</v>
      </c>
      <c r="S365" s="185">
        <v>0</v>
      </c>
      <c r="T365" s="186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187" t="s">
        <v>168</v>
      </c>
      <c r="AT365" s="187" t="s">
        <v>369</v>
      </c>
      <c r="AU365" s="187" t="s">
        <v>137</v>
      </c>
      <c r="AY365" s="20" t="s">
        <v>123</v>
      </c>
      <c r="BE365" s="188">
        <f>IF(N365="základní",J365,0)</f>
        <v>0</v>
      </c>
      <c r="BF365" s="188">
        <f>IF(N365="snížená",J365,0)</f>
        <v>0</v>
      </c>
      <c r="BG365" s="188">
        <f>IF(N365="zákl. přenesená",J365,0)</f>
        <v>0</v>
      </c>
      <c r="BH365" s="188">
        <f>IF(N365="sníž. přenesená",J365,0)</f>
        <v>0</v>
      </c>
      <c r="BI365" s="188">
        <f>IF(N365="nulová",J365,0)</f>
        <v>0</v>
      </c>
      <c r="BJ365" s="20" t="s">
        <v>22</v>
      </c>
      <c r="BK365" s="188">
        <f>ROUND(I365*H365,2)</f>
        <v>0</v>
      </c>
      <c r="BL365" s="20" t="s">
        <v>129</v>
      </c>
      <c r="BM365" s="187" t="s">
        <v>577</v>
      </c>
    </row>
    <row r="366" spans="1:65" s="2" customFormat="1" ht="11.25">
      <c r="A366" s="37"/>
      <c r="B366" s="38"/>
      <c r="C366" s="39"/>
      <c r="D366" s="189" t="s">
        <v>131</v>
      </c>
      <c r="E366" s="39"/>
      <c r="F366" s="190" t="s">
        <v>576</v>
      </c>
      <c r="G366" s="39"/>
      <c r="H366" s="39"/>
      <c r="I366" s="191"/>
      <c r="J366" s="39"/>
      <c r="K366" s="39"/>
      <c r="L366" s="42"/>
      <c r="M366" s="192"/>
      <c r="N366" s="193"/>
      <c r="O366" s="67"/>
      <c r="P366" s="67"/>
      <c r="Q366" s="67"/>
      <c r="R366" s="67"/>
      <c r="S366" s="67"/>
      <c r="T366" s="68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20" t="s">
        <v>131</v>
      </c>
      <c r="AU366" s="20" t="s">
        <v>137</v>
      </c>
    </row>
    <row r="367" spans="1:65" s="2" customFormat="1" ht="16.5" customHeight="1">
      <c r="A367" s="37"/>
      <c r="B367" s="38"/>
      <c r="C367" s="239" t="s">
        <v>578</v>
      </c>
      <c r="D367" s="239" t="s">
        <v>369</v>
      </c>
      <c r="E367" s="240" t="s">
        <v>579</v>
      </c>
      <c r="F367" s="241" t="s">
        <v>580</v>
      </c>
      <c r="G367" s="242" t="s">
        <v>449</v>
      </c>
      <c r="H367" s="243">
        <v>2</v>
      </c>
      <c r="I367" s="244"/>
      <c r="J367" s="245">
        <f>ROUND(I367*H367,2)</f>
        <v>0</v>
      </c>
      <c r="K367" s="241" t="s">
        <v>20</v>
      </c>
      <c r="L367" s="246"/>
      <c r="M367" s="247" t="s">
        <v>20</v>
      </c>
      <c r="N367" s="248" t="s">
        <v>45</v>
      </c>
      <c r="O367" s="67"/>
      <c r="P367" s="185">
        <f>O367*H367</f>
        <v>0</v>
      </c>
      <c r="Q367" s="185">
        <v>5.0000000000000001E-3</v>
      </c>
      <c r="R367" s="185">
        <f>Q367*H367</f>
        <v>0.01</v>
      </c>
      <c r="S367" s="185">
        <v>0</v>
      </c>
      <c r="T367" s="186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187" t="s">
        <v>168</v>
      </c>
      <c r="AT367" s="187" t="s">
        <v>369</v>
      </c>
      <c r="AU367" s="187" t="s">
        <v>137</v>
      </c>
      <c r="AY367" s="20" t="s">
        <v>123</v>
      </c>
      <c r="BE367" s="188">
        <f>IF(N367="základní",J367,0)</f>
        <v>0</v>
      </c>
      <c r="BF367" s="188">
        <f>IF(N367="snížená",J367,0)</f>
        <v>0</v>
      </c>
      <c r="BG367" s="188">
        <f>IF(N367="zákl. přenesená",J367,0)</f>
        <v>0</v>
      </c>
      <c r="BH367" s="188">
        <f>IF(N367="sníž. přenesená",J367,0)</f>
        <v>0</v>
      </c>
      <c r="BI367" s="188">
        <f>IF(N367="nulová",J367,0)</f>
        <v>0</v>
      </c>
      <c r="BJ367" s="20" t="s">
        <v>22</v>
      </c>
      <c r="BK367" s="188">
        <f>ROUND(I367*H367,2)</f>
        <v>0</v>
      </c>
      <c r="BL367" s="20" t="s">
        <v>129</v>
      </c>
      <c r="BM367" s="187" t="s">
        <v>581</v>
      </c>
    </row>
    <row r="368" spans="1:65" s="2" customFormat="1" ht="11.25">
      <c r="A368" s="37"/>
      <c r="B368" s="38"/>
      <c r="C368" s="39"/>
      <c r="D368" s="189" t="s">
        <v>131</v>
      </c>
      <c r="E368" s="39"/>
      <c r="F368" s="190" t="s">
        <v>582</v>
      </c>
      <c r="G368" s="39"/>
      <c r="H368" s="39"/>
      <c r="I368" s="191"/>
      <c r="J368" s="39"/>
      <c r="K368" s="39"/>
      <c r="L368" s="42"/>
      <c r="M368" s="192"/>
      <c r="N368" s="193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131</v>
      </c>
      <c r="AU368" s="20" t="s">
        <v>137</v>
      </c>
    </row>
    <row r="369" spans="1:65" s="2" customFormat="1" ht="16.5" customHeight="1">
      <c r="A369" s="37"/>
      <c r="B369" s="38"/>
      <c r="C369" s="239" t="s">
        <v>583</v>
      </c>
      <c r="D369" s="239" t="s">
        <v>369</v>
      </c>
      <c r="E369" s="240" t="s">
        <v>584</v>
      </c>
      <c r="F369" s="241" t="s">
        <v>585</v>
      </c>
      <c r="G369" s="242" t="s">
        <v>449</v>
      </c>
      <c r="H369" s="243">
        <v>4</v>
      </c>
      <c r="I369" s="244"/>
      <c r="J369" s="245">
        <f>ROUND(I369*H369,2)</f>
        <v>0</v>
      </c>
      <c r="K369" s="241" t="s">
        <v>20</v>
      </c>
      <c r="L369" s="246"/>
      <c r="M369" s="247" t="s">
        <v>20</v>
      </c>
      <c r="N369" s="248" t="s">
        <v>45</v>
      </c>
      <c r="O369" s="67"/>
      <c r="P369" s="185">
        <f>O369*H369</f>
        <v>0</v>
      </c>
      <c r="Q369" s="185">
        <v>2.1000000000000001E-2</v>
      </c>
      <c r="R369" s="185">
        <f>Q369*H369</f>
        <v>8.4000000000000005E-2</v>
      </c>
      <c r="S369" s="185">
        <v>0</v>
      </c>
      <c r="T369" s="186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87" t="s">
        <v>168</v>
      </c>
      <c r="AT369" s="187" t="s">
        <v>369</v>
      </c>
      <c r="AU369" s="187" t="s">
        <v>137</v>
      </c>
      <c r="AY369" s="20" t="s">
        <v>123</v>
      </c>
      <c r="BE369" s="188">
        <f>IF(N369="základní",J369,0)</f>
        <v>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22</v>
      </c>
      <c r="BK369" s="188">
        <f>ROUND(I369*H369,2)</f>
        <v>0</v>
      </c>
      <c r="BL369" s="20" t="s">
        <v>129</v>
      </c>
      <c r="BM369" s="187" t="s">
        <v>586</v>
      </c>
    </row>
    <row r="370" spans="1:65" s="2" customFormat="1" ht="11.25">
      <c r="A370" s="37"/>
      <c r="B370" s="38"/>
      <c r="C370" s="39"/>
      <c r="D370" s="189" t="s">
        <v>131</v>
      </c>
      <c r="E370" s="39"/>
      <c r="F370" s="190" t="s">
        <v>585</v>
      </c>
      <c r="G370" s="39"/>
      <c r="H370" s="39"/>
      <c r="I370" s="191"/>
      <c r="J370" s="39"/>
      <c r="K370" s="39"/>
      <c r="L370" s="42"/>
      <c r="M370" s="192"/>
      <c r="N370" s="193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131</v>
      </c>
      <c r="AU370" s="20" t="s">
        <v>137</v>
      </c>
    </row>
    <row r="371" spans="1:65" s="2" customFormat="1" ht="16.5" customHeight="1">
      <c r="A371" s="37"/>
      <c r="B371" s="38"/>
      <c r="C371" s="239" t="s">
        <v>587</v>
      </c>
      <c r="D371" s="239" t="s">
        <v>369</v>
      </c>
      <c r="E371" s="240" t="s">
        <v>588</v>
      </c>
      <c r="F371" s="241" t="s">
        <v>582</v>
      </c>
      <c r="G371" s="242" t="s">
        <v>449</v>
      </c>
      <c r="H371" s="243">
        <v>4</v>
      </c>
      <c r="I371" s="244"/>
      <c r="J371" s="245">
        <f>ROUND(I371*H371,2)</f>
        <v>0</v>
      </c>
      <c r="K371" s="241" t="s">
        <v>20</v>
      </c>
      <c r="L371" s="246"/>
      <c r="M371" s="247" t="s">
        <v>20</v>
      </c>
      <c r="N371" s="248" t="s">
        <v>45</v>
      </c>
      <c r="O371" s="67"/>
      <c r="P371" s="185">
        <f>O371*H371</f>
        <v>0</v>
      </c>
      <c r="Q371" s="185">
        <v>5.0000000000000001E-3</v>
      </c>
      <c r="R371" s="185">
        <f>Q371*H371</f>
        <v>0.02</v>
      </c>
      <c r="S371" s="185">
        <v>0</v>
      </c>
      <c r="T371" s="186">
        <f>S371*H371</f>
        <v>0</v>
      </c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R371" s="187" t="s">
        <v>168</v>
      </c>
      <c r="AT371" s="187" t="s">
        <v>369</v>
      </c>
      <c r="AU371" s="187" t="s">
        <v>137</v>
      </c>
      <c r="AY371" s="20" t="s">
        <v>123</v>
      </c>
      <c r="BE371" s="188">
        <f>IF(N371="základní",J371,0)</f>
        <v>0</v>
      </c>
      <c r="BF371" s="188">
        <f>IF(N371="snížená",J371,0)</f>
        <v>0</v>
      </c>
      <c r="BG371" s="188">
        <f>IF(N371="zákl. přenesená",J371,0)</f>
        <v>0</v>
      </c>
      <c r="BH371" s="188">
        <f>IF(N371="sníž. přenesená",J371,0)</f>
        <v>0</v>
      </c>
      <c r="BI371" s="188">
        <f>IF(N371="nulová",J371,0)</f>
        <v>0</v>
      </c>
      <c r="BJ371" s="20" t="s">
        <v>22</v>
      </c>
      <c r="BK371" s="188">
        <f>ROUND(I371*H371,2)</f>
        <v>0</v>
      </c>
      <c r="BL371" s="20" t="s">
        <v>129</v>
      </c>
      <c r="BM371" s="187" t="s">
        <v>589</v>
      </c>
    </row>
    <row r="372" spans="1:65" s="2" customFormat="1" ht="11.25">
      <c r="A372" s="37"/>
      <c r="B372" s="38"/>
      <c r="C372" s="39"/>
      <c r="D372" s="189" t="s">
        <v>131</v>
      </c>
      <c r="E372" s="39"/>
      <c r="F372" s="190" t="s">
        <v>582</v>
      </c>
      <c r="G372" s="39"/>
      <c r="H372" s="39"/>
      <c r="I372" s="191"/>
      <c r="J372" s="39"/>
      <c r="K372" s="39"/>
      <c r="L372" s="42"/>
      <c r="M372" s="192"/>
      <c r="N372" s="193"/>
      <c r="O372" s="67"/>
      <c r="P372" s="67"/>
      <c r="Q372" s="67"/>
      <c r="R372" s="67"/>
      <c r="S372" s="67"/>
      <c r="T372" s="68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20" t="s">
        <v>131</v>
      </c>
      <c r="AU372" s="20" t="s">
        <v>137</v>
      </c>
    </row>
    <row r="373" spans="1:65" s="2" customFormat="1" ht="16.5" customHeight="1">
      <c r="A373" s="37"/>
      <c r="B373" s="38"/>
      <c r="C373" s="239" t="s">
        <v>590</v>
      </c>
      <c r="D373" s="239" t="s">
        <v>369</v>
      </c>
      <c r="E373" s="240" t="s">
        <v>591</v>
      </c>
      <c r="F373" s="241" t="s">
        <v>592</v>
      </c>
      <c r="G373" s="242" t="s">
        <v>449</v>
      </c>
      <c r="H373" s="243">
        <v>6</v>
      </c>
      <c r="I373" s="244"/>
      <c r="J373" s="245">
        <f>ROUND(I373*H373,2)</f>
        <v>0</v>
      </c>
      <c r="K373" s="241" t="s">
        <v>20</v>
      </c>
      <c r="L373" s="246"/>
      <c r="M373" s="247" t="s">
        <v>20</v>
      </c>
      <c r="N373" s="248" t="s">
        <v>45</v>
      </c>
      <c r="O373" s="67"/>
      <c r="P373" s="185">
        <f>O373*H373</f>
        <v>0</v>
      </c>
      <c r="Q373" s="185">
        <v>1.2E-2</v>
      </c>
      <c r="R373" s="185">
        <f>Q373*H373</f>
        <v>7.2000000000000008E-2</v>
      </c>
      <c r="S373" s="185">
        <v>0</v>
      </c>
      <c r="T373" s="186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187" t="s">
        <v>168</v>
      </c>
      <c r="AT373" s="187" t="s">
        <v>369</v>
      </c>
      <c r="AU373" s="187" t="s">
        <v>137</v>
      </c>
      <c r="AY373" s="20" t="s">
        <v>123</v>
      </c>
      <c r="BE373" s="188">
        <f>IF(N373="základní",J373,0)</f>
        <v>0</v>
      </c>
      <c r="BF373" s="188">
        <f>IF(N373="snížená",J373,0)</f>
        <v>0</v>
      </c>
      <c r="BG373" s="188">
        <f>IF(N373="zákl. přenesená",J373,0)</f>
        <v>0</v>
      </c>
      <c r="BH373" s="188">
        <f>IF(N373="sníž. přenesená",J373,0)</f>
        <v>0</v>
      </c>
      <c r="BI373" s="188">
        <f>IF(N373="nulová",J373,0)</f>
        <v>0</v>
      </c>
      <c r="BJ373" s="20" t="s">
        <v>22</v>
      </c>
      <c r="BK373" s="188">
        <f>ROUND(I373*H373,2)</f>
        <v>0</v>
      </c>
      <c r="BL373" s="20" t="s">
        <v>129</v>
      </c>
      <c r="BM373" s="187" t="s">
        <v>593</v>
      </c>
    </row>
    <row r="374" spans="1:65" s="2" customFormat="1" ht="11.25">
      <c r="A374" s="37"/>
      <c r="B374" s="38"/>
      <c r="C374" s="39"/>
      <c r="D374" s="189" t="s">
        <v>131</v>
      </c>
      <c r="E374" s="39"/>
      <c r="F374" s="190" t="s">
        <v>592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131</v>
      </c>
      <c r="AU374" s="20" t="s">
        <v>137</v>
      </c>
    </row>
    <row r="375" spans="1:65" s="2" customFormat="1" ht="16.5" customHeight="1">
      <c r="A375" s="37"/>
      <c r="B375" s="38"/>
      <c r="C375" s="239" t="s">
        <v>594</v>
      </c>
      <c r="D375" s="239" t="s">
        <v>369</v>
      </c>
      <c r="E375" s="240" t="s">
        <v>595</v>
      </c>
      <c r="F375" s="241" t="s">
        <v>596</v>
      </c>
      <c r="G375" s="242" t="s">
        <v>449</v>
      </c>
      <c r="H375" s="243">
        <v>2</v>
      </c>
      <c r="I375" s="244"/>
      <c r="J375" s="245">
        <f>ROUND(I375*H375,2)</f>
        <v>0</v>
      </c>
      <c r="K375" s="241" t="s">
        <v>20</v>
      </c>
      <c r="L375" s="246"/>
      <c r="M375" s="247" t="s">
        <v>20</v>
      </c>
      <c r="N375" s="248" t="s">
        <v>45</v>
      </c>
      <c r="O375" s="67"/>
      <c r="P375" s="185">
        <f>O375*H375</f>
        <v>0</v>
      </c>
      <c r="Q375" s="185">
        <v>1.2600000000000001E-3</v>
      </c>
      <c r="R375" s="185">
        <f>Q375*H375</f>
        <v>2.5200000000000001E-3</v>
      </c>
      <c r="S375" s="185">
        <v>0</v>
      </c>
      <c r="T375" s="186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87" t="s">
        <v>168</v>
      </c>
      <c r="AT375" s="187" t="s">
        <v>369</v>
      </c>
      <c r="AU375" s="187" t="s">
        <v>137</v>
      </c>
      <c r="AY375" s="20" t="s">
        <v>123</v>
      </c>
      <c r="BE375" s="188">
        <f>IF(N375="základní",J375,0)</f>
        <v>0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22</v>
      </c>
      <c r="BK375" s="188">
        <f>ROUND(I375*H375,2)</f>
        <v>0</v>
      </c>
      <c r="BL375" s="20" t="s">
        <v>129</v>
      </c>
      <c r="BM375" s="187" t="s">
        <v>597</v>
      </c>
    </row>
    <row r="376" spans="1:65" s="2" customFormat="1" ht="11.25">
      <c r="A376" s="37"/>
      <c r="B376" s="38"/>
      <c r="C376" s="39"/>
      <c r="D376" s="189" t="s">
        <v>131</v>
      </c>
      <c r="E376" s="39"/>
      <c r="F376" s="190" t="s">
        <v>596</v>
      </c>
      <c r="G376" s="39"/>
      <c r="H376" s="39"/>
      <c r="I376" s="191"/>
      <c r="J376" s="39"/>
      <c r="K376" s="39"/>
      <c r="L376" s="42"/>
      <c r="M376" s="192"/>
      <c r="N376" s="193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131</v>
      </c>
      <c r="AU376" s="20" t="s">
        <v>137</v>
      </c>
    </row>
    <row r="377" spans="1:65" s="2" customFormat="1" ht="16.5" customHeight="1">
      <c r="A377" s="37"/>
      <c r="B377" s="38"/>
      <c r="C377" s="239" t="s">
        <v>598</v>
      </c>
      <c r="D377" s="239" t="s">
        <v>369</v>
      </c>
      <c r="E377" s="240" t="s">
        <v>599</v>
      </c>
      <c r="F377" s="241" t="s">
        <v>600</v>
      </c>
      <c r="G377" s="242" t="s">
        <v>449</v>
      </c>
      <c r="H377" s="243">
        <v>1</v>
      </c>
      <c r="I377" s="244"/>
      <c r="J377" s="245">
        <f>ROUND(I377*H377,2)</f>
        <v>0</v>
      </c>
      <c r="K377" s="241" t="s">
        <v>20</v>
      </c>
      <c r="L377" s="246"/>
      <c r="M377" s="247" t="s">
        <v>20</v>
      </c>
      <c r="N377" s="248" t="s">
        <v>45</v>
      </c>
      <c r="O377" s="67"/>
      <c r="P377" s="185">
        <f>O377*H377</f>
        <v>0</v>
      </c>
      <c r="Q377" s="185">
        <v>1.32E-3</v>
      </c>
      <c r="R377" s="185">
        <f>Q377*H377</f>
        <v>1.32E-3</v>
      </c>
      <c r="S377" s="185">
        <v>0</v>
      </c>
      <c r="T377" s="186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7" t="s">
        <v>168</v>
      </c>
      <c r="AT377" s="187" t="s">
        <v>369</v>
      </c>
      <c r="AU377" s="187" t="s">
        <v>137</v>
      </c>
      <c r="AY377" s="20" t="s">
        <v>123</v>
      </c>
      <c r="BE377" s="188">
        <f>IF(N377="základní",J377,0)</f>
        <v>0</v>
      </c>
      <c r="BF377" s="188">
        <f>IF(N377="snížená",J377,0)</f>
        <v>0</v>
      </c>
      <c r="BG377" s="188">
        <f>IF(N377="zákl. přenesená",J377,0)</f>
        <v>0</v>
      </c>
      <c r="BH377" s="188">
        <f>IF(N377="sníž. přenesená",J377,0)</f>
        <v>0</v>
      </c>
      <c r="BI377" s="188">
        <f>IF(N377="nulová",J377,0)</f>
        <v>0</v>
      </c>
      <c r="BJ377" s="20" t="s">
        <v>22</v>
      </c>
      <c r="BK377" s="188">
        <f>ROUND(I377*H377,2)</f>
        <v>0</v>
      </c>
      <c r="BL377" s="20" t="s">
        <v>129</v>
      </c>
      <c r="BM377" s="187" t="s">
        <v>601</v>
      </c>
    </row>
    <row r="378" spans="1:65" s="2" customFormat="1" ht="11.25">
      <c r="A378" s="37"/>
      <c r="B378" s="38"/>
      <c r="C378" s="39"/>
      <c r="D378" s="189" t="s">
        <v>131</v>
      </c>
      <c r="E378" s="39"/>
      <c r="F378" s="190" t="s">
        <v>600</v>
      </c>
      <c r="G378" s="39"/>
      <c r="H378" s="39"/>
      <c r="I378" s="191"/>
      <c r="J378" s="39"/>
      <c r="K378" s="39"/>
      <c r="L378" s="42"/>
      <c r="M378" s="192"/>
      <c r="N378" s="193"/>
      <c r="O378" s="67"/>
      <c r="P378" s="67"/>
      <c r="Q378" s="67"/>
      <c r="R378" s="67"/>
      <c r="S378" s="67"/>
      <c r="T378" s="68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20" t="s">
        <v>131</v>
      </c>
      <c r="AU378" s="20" t="s">
        <v>137</v>
      </c>
    </row>
    <row r="379" spans="1:65" s="2" customFormat="1" ht="16.5" customHeight="1">
      <c r="A379" s="37"/>
      <c r="B379" s="38"/>
      <c r="C379" s="239" t="s">
        <v>602</v>
      </c>
      <c r="D379" s="239" t="s">
        <v>369</v>
      </c>
      <c r="E379" s="240" t="s">
        <v>603</v>
      </c>
      <c r="F379" s="241" t="s">
        <v>604</v>
      </c>
      <c r="G379" s="242" t="s">
        <v>449</v>
      </c>
      <c r="H379" s="243">
        <v>4</v>
      </c>
      <c r="I379" s="244"/>
      <c r="J379" s="245">
        <f>ROUND(I379*H379,2)</f>
        <v>0</v>
      </c>
      <c r="K379" s="241" t="s">
        <v>20</v>
      </c>
      <c r="L379" s="246"/>
      <c r="M379" s="247" t="s">
        <v>20</v>
      </c>
      <c r="N379" s="248" t="s">
        <v>45</v>
      </c>
      <c r="O379" s="67"/>
      <c r="P379" s="185">
        <f>O379*H379</f>
        <v>0</v>
      </c>
      <c r="Q379" s="185">
        <v>9.2000000000000003E-4</v>
      </c>
      <c r="R379" s="185">
        <f>Q379*H379</f>
        <v>3.6800000000000001E-3</v>
      </c>
      <c r="S379" s="185">
        <v>0</v>
      </c>
      <c r="T379" s="186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187" t="s">
        <v>168</v>
      </c>
      <c r="AT379" s="187" t="s">
        <v>369</v>
      </c>
      <c r="AU379" s="187" t="s">
        <v>137</v>
      </c>
      <c r="AY379" s="20" t="s">
        <v>123</v>
      </c>
      <c r="BE379" s="188">
        <f>IF(N379="základní",J379,0)</f>
        <v>0</v>
      </c>
      <c r="BF379" s="188">
        <f>IF(N379="snížená",J379,0)</f>
        <v>0</v>
      </c>
      <c r="BG379" s="188">
        <f>IF(N379="zákl. přenesená",J379,0)</f>
        <v>0</v>
      </c>
      <c r="BH379" s="188">
        <f>IF(N379="sníž. přenesená",J379,0)</f>
        <v>0</v>
      </c>
      <c r="BI379" s="188">
        <f>IF(N379="nulová",J379,0)</f>
        <v>0</v>
      </c>
      <c r="BJ379" s="20" t="s">
        <v>22</v>
      </c>
      <c r="BK379" s="188">
        <f>ROUND(I379*H379,2)</f>
        <v>0</v>
      </c>
      <c r="BL379" s="20" t="s">
        <v>129</v>
      </c>
      <c r="BM379" s="187" t="s">
        <v>605</v>
      </c>
    </row>
    <row r="380" spans="1:65" s="2" customFormat="1" ht="11.25">
      <c r="A380" s="37"/>
      <c r="B380" s="38"/>
      <c r="C380" s="39"/>
      <c r="D380" s="189" t="s">
        <v>131</v>
      </c>
      <c r="E380" s="39"/>
      <c r="F380" s="190" t="s">
        <v>604</v>
      </c>
      <c r="G380" s="39"/>
      <c r="H380" s="39"/>
      <c r="I380" s="191"/>
      <c r="J380" s="39"/>
      <c r="K380" s="39"/>
      <c r="L380" s="42"/>
      <c r="M380" s="192"/>
      <c r="N380" s="193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131</v>
      </c>
      <c r="AU380" s="20" t="s">
        <v>137</v>
      </c>
    </row>
    <row r="381" spans="1:65" s="2" customFormat="1" ht="16.5" customHeight="1">
      <c r="A381" s="37"/>
      <c r="B381" s="38"/>
      <c r="C381" s="239" t="s">
        <v>606</v>
      </c>
      <c r="D381" s="239" t="s">
        <v>369</v>
      </c>
      <c r="E381" s="240" t="s">
        <v>607</v>
      </c>
      <c r="F381" s="241" t="s">
        <v>608</v>
      </c>
      <c r="G381" s="242" t="s">
        <v>449</v>
      </c>
      <c r="H381" s="243">
        <v>42</v>
      </c>
      <c r="I381" s="244"/>
      <c r="J381" s="245">
        <f>ROUND(I381*H381,2)</f>
        <v>0</v>
      </c>
      <c r="K381" s="241" t="s">
        <v>161</v>
      </c>
      <c r="L381" s="246"/>
      <c r="M381" s="247" t="s">
        <v>20</v>
      </c>
      <c r="N381" s="248" t="s">
        <v>45</v>
      </c>
      <c r="O381" s="67"/>
      <c r="P381" s="185">
        <f>O381*H381</f>
        <v>0</v>
      </c>
      <c r="Q381" s="185">
        <v>7.2000000000000005E-4</v>
      </c>
      <c r="R381" s="185">
        <f>Q381*H381</f>
        <v>3.0240000000000003E-2</v>
      </c>
      <c r="S381" s="185">
        <v>0</v>
      </c>
      <c r="T381" s="186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187" t="s">
        <v>168</v>
      </c>
      <c r="AT381" s="187" t="s">
        <v>369</v>
      </c>
      <c r="AU381" s="187" t="s">
        <v>137</v>
      </c>
      <c r="AY381" s="20" t="s">
        <v>123</v>
      </c>
      <c r="BE381" s="188">
        <f>IF(N381="základní",J381,0)</f>
        <v>0</v>
      </c>
      <c r="BF381" s="188">
        <f>IF(N381="snížená",J381,0)</f>
        <v>0</v>
      </c>
      <c r="BG381" s="188">
        <f>IF(N381="zákl. přenesená",J381,0)</f>
        <v>0</v>
      </c>
      <c r="BH381" s="188">
        <f>IF(N381="sníž. přenesená",J381,0)</f>
        <v>0</v>
      </c>
      <c r="BI381" s="188">
        <f>IF(N381="nulová",J381,0)</f>
        <v>0</v>
      </c>
      <c r="BJ381" s="20" t="s">
        <v>22</v>
      </c>
      <c r="BK381" s="188">
        <f>ROUND(I381*H381,2)</f>
        <v>0</v>
      </c>
      <c r="BL381" s="20" t="s">
        <v>129</v>
      </c>
      <c r="BM381" s="187" t="s">
        <v>609</v>
      </c>
    </row>
    <row r="382" spans="1:65" s="2" customFormat="1" ht="11.25">
      <c r="A382" s="37"/>
      <c r="B382" s="38"/>
      <c r="C382" s="39"/>
      <c r="D382" s="189" t="s">
        <v>131</v>
      </c>
      <c r="E382" s="39"/>
      <c r="F382" s="190" t="s">
        <v>608</v>
      </c>
      <c r="G382" s="39"/>
      <c r="H382" s="39"/>
      <c r="I382" s="191"/>
      <c r="J382" s="39"/>
      <c r="K382" s="39"/>
      <c r="L382" s="42"/>
      <c r="M382" s="192"/>
      <c r="N382" s="193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20" t="s">
        <v>131</v>
      </c>
      <c r="AU382" s="20" t="s">
        <v>137</v>
      </c>
    </row>
    <row r="383" spans="1:65" s="13" customFormat="1" ht="11.25">
      <c r="B383" s="196"/>
      <c r="C383" s="197"/>
      <c r="D383" s="189" t="s">
        <v>166</v>
      </c>
      <c r="E383" s="198" t="s">
        <v>20</v>
      </c>
      <c r="F383" s="199" t="s">
        <v>610</v>
      </c>
      <c r="G383" s="197"/>
      <c r="H383" s="200">
        <v>9</v>
      </c>
      <c r="I383" s="201"/>
      <c r="J383" s="197"/>
      <c r="K383" s="197"/>
      <c r="L383" s="202"/>
      <c r="M383" s="203"/>
      <c r="N383" s="204"/>
      <c r="O383" s="204"/>
      <c r="P383" s="204"/>
      <c r="Q383" s="204"/>
      <c r="R383" s="204"/>
      <c r="S383" s="204"/>
      <c r="T383" s="205"/>
      <c r="AT383" s="206" t="s">
        <v>166</v>
      </c>
      <c r="AU383" s="206" t="s">
        <v>137</v>
      </c>
      <c r="AV383" s="13" t="s">
        <v>84</v>
      </c>
      <c r="AW383" s="13" t="s">
        <v>35</v>
      </c>
      <c r="AX383" s="13" t="s">
        <v>74</v>
      </c>
      <c r="AY383" s="206" t="s">
        <v>123</v>
      </c>
    </row>
    <row r="384" spans="1:65" s="13" customFormat="1" ht="11.25">
      <c r="B384" s="196"/>
      <c r="C384" s="197"/>
      <c r="D384" s="189" t="s">
        <v>166</v>
      </c>
      <c r="E384" s="198" t="s">
        <v>20</v>
      </c>
      <c r="F384" s="199" t="s">
        <v>611</v>
      </c>
      <c r="G384" s="197"/>
      <c r="H384" s="200">
        <v>33</v>
      </c>
      <c r="I384" s="201"/>
      <c r="J384" s="197"/>
      <c r="K384" s="197"/>
      <c r="L384" s="202"/>
      <c r="M384" s="203"/>
      <c r="N384" s="204"/>
      <c r="O384" s="204"/>
      <c r="P384" s="204"/>
      <c r="Q384" s="204"/>
      <c r="R384" s="204"/>
      <c r="S384" s="204"/>
      <c r="T384" s="205"/>
      <c r="AT384" s="206" t="s">
        <v>166</v>
      </c>
      <c r="AU384" s="206" t="s">
        <v>137</v>
      </c>
      <c r="AV384" s="13" t="s">
        <v>84</v>
      </c>
      <c r="AW384" s="13" t="s">
        <v>35</v>
      </c>
      <c r="AX384" s="13" t="s">
        <v>74</v>
      </c>
      <c r="AY384" s="206" t="s">
        <v>123</v>
      </c>
    </row>
    <row r="385" spans="1:65" s="15" customFormat="1" ht="11.25">
      <c r="B385" s="217"/>
      <c r="C385" s="218"/>
      <c r="D385" s="189" t="s">
        <v>166</v>
      </c>
      <c r="E385" s="219" t="s">
        <v>20</v>
      </c>
      <c r="F385" s="220" t="s">
        <v>206</v>
      </c>
      <c r="G385" s="218"/>
      <c r="H385" s="221">
        <v>42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166</v>
      </c>
      <c r="AU385" s="227" t="s">
        <v>137</v>
      </c>
      <c r="AV385" s="15" t="s">
        <v>129</v>
      </c>
      <c r="AW385" s="15" t="s">
        <v>35</v>
      </c>
      <c r="AX385" s="15" t="s">
        <v>22</v>
      </c>
      <c r="AY385" s="227" t="s">
        <v>123</v>
      </c>
    </row>
    <row r="386" spans="1:65" s="2" customFormat="1" ht="16.5" customHeight="1">
      <c r="A386" s="37"/>
      <c r="B386" s="38"/>
      <c r="C386" s="239" t="s">
        <v>612</v>
      </c>
      <c r="D386" s="239" t="s">
        <v>369</v>
      </c>
      <c r="E386" s="240" t="s">
        <v>613</v>
      </c>
      <c r="F386" s="241" t="s">
        <v>614</v>
      </c>
      <c r="G386" s="242" t="s">
        <v>449</v>
      </c>
      <c r="H386" s="243">
        <v>5</v>
      </c>
      <c r="I386" s="244"/>
      <c r="J386" s="245">
        <f>ROUND(I386*H386,2)</f>
        <v>0</v>
      </c>
      <c r="K386" s="241" t="s">
        <v>20</v>
      </c>
      <c r="L386" s="246"/>
      <c r="M386" s="247" t="s">
        <v>20</v>
      </c>
      <c r="N386" s="248" t="s">
        <v>45</v>
      </c>
      <c r="O386" s="67"/>
      <c r="P386" s="185">
        <f>O386*H386</f>
        <v>0</v>
      </c>
      <c r="Q386" s="185">
        <v>3.31E-3</v>
      </c>
      <c r="R386" s="185">
        <f>Q386*H386</f>
        <v>1.6549999999999999E-2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168</v>
      </c>
      <c r="AT386" s="187" t="s">
        <v>369</v>
      </c>
      <c r="AU386" s="187" t="s">
        <v>137</v>
      </c>
      <c r="AY386" s="20" t="s">
        <v>123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22</v>
      </c>
      <c r="BK386" s="188">
        <f>ROUND(I386*H386,2)</f>
        <v>0</v>
      </c>
      <c r="BL386" s="20" t="s">
        <v>129</v>
      </c>
      <c r="BM386" s="187" t="s">
        <v>615</v>
      </c>
    </row>
    <row r="387" spans="1:65" s="2" customFormat="1" ht="11.25">
      <c r="A387" s="37"/>
      <c r="B387" s="38"/>
      <c r="C387" s="39"/>
      <c r="D387" s="189" t="s">
        <v>131</v>
      </c>
      <c r="E387" s="39"/>
      <c r="F387" s="190" t="s">
        <v>614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131</v>
      </c>
      <c r="AU387" s="20" t="s">
        <v>137</v>
      </c>
    </row>
    <row r="388" spans="1:65" s="2" customFormat="1" ht="16.5" customHeight="1">
      <c r="A388" s="37"/>
      <c r="B388" s="38"/>
      <c r="C388" s="239" t="s">
        <v>616</v>
      </c>
      <c r="D388" s="239" t="s">
        <v>369</v>
      </c>
      <c r="E388" s="240" t="s">
        <v>617</v>
      </c>
      <c r="F388" s="241" t="s">
        <v>618</v>
      </c>
      <c r="G388" s="242" t="s">
        <v>449</v>
      </c>
      <c r="H388" s="243">
        <v>2</v>
      </c>
      <c r="I388" s="244"/>
      <c r="J388" s="245">
        <f>ROUND(I388*H388,2)</f>
        <v>0</v>
      </c>
      <c r="K388" s="241" t="s">
        <v>20</v>
      </c>
      <c r="L388" s="246"/>
      <c r="M388" s="247" t="s">
        <v>20</v>
      </c>
      <c r="N388" s="248" t="s">
        <v>45</v>
      </c>
      <c r="O388" s="67"/>
      <c r="P388" s="185">
        <f>O388*H388</f>
        <v>0</v>
      </c>
      <c r="Q388" s="185">
        <v>0.01</v>
      </c>
      <c r="R388" s="185">
        <f>Q388*H388</f>
        <v>0.02</v>
      </c>
      <c r="S388" s="185">
        <v>0</v>
      </c>
      <c r="T388" s="186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87" t="s">
        <v>168</v>
      </c>
      <c r="AT388" s="187" t="s">
        <v>369</v>
      </c>
      <c r="AU388" s="187" t="s">
        <v>137</v>
      </c>
      <c r="AY388" s="20" t="s">
        <v>123</v>
      </c>
      <c r="BE388" s="188">
        <f>IF(N388="základní",J388,0)</f>
        <v>0</v>
      </c>
      <c r="BF388" s="188">
        <f>IF(N388="snížená",J388,0)</f>
        <v>0</v>
      </c>
      <c r="BG388" s="188">
        <f>IF(N388="zákl. přenesená",J388,0)</f>
        <v>0</v>
      </c>
      <c r="BH388" s="188">
        <f>IF(N388="sníž. přenesená",J388,0)</f>
        <v>0</v>
      </c>
      <c r="BI388" s="188">
        <f>IF(N388="nulová",J388,0)</f>
        <v>0</v>
      </c>
      <c r="BJ388" s="20" t="s">
        <v>22</v>
      </c>
      <c r="BK388" s="188">
        <f>ROUND(I388*H388,2)</f>
        <v>0</v>
      </c>
      <c r="BL388" s="20" t="s">
        <v>129</v>
      </c>
      <c r="BM388" s="187" t="s">
        <v>619</v>
      </c>
    </row>
    <row r="389" spans="1:65" s="2" customFormat="1" ht="11.25">
      <c r="A389" s="37"/>
      <c r="B389" s="38"/>
      <c r="C389" s="39"/>
      <c r="D389" s="189" t="s">
        <v>131</v>
      </c>
      <c r="E389" s="39"/>
      <c r="F389" s="190" t="s">
        <v>618</v>
      </c>
      <c r="G389" s="39"/>
      <c r="H389" s="39"/>
      <c r="I389" s="191"/>
      <c r="J389" s="39"/>
      <c r="K389" s="39"/>
      <c r="L389" s="42"/>
      <c r="M389" s="192"/>
      <c r="N389" s="193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131</v>
      </c>
      <c r="AU389" s="20" t="s">
        <v>137</v>
      </c>
    </row>
    <row r="390" spans="1:65" s="13" customFormat="1" ht="11.25">
      <c r="B390" s="196"/>
      <c r="C390" s="197"/>
      <c r="D390" s="189" t="s">
        <v>166</v>
      </c>
      <c r="E390" s="198" t="s">
        <v>20</v>
      </c>
      <c r="F390" s="199" t="s">
        <v>620</v>
      </c>
      <c r="G390" s="197"/>
      <c r="H390" s="200">
        <v>2</v>
      </c>
      <c r="I390" s="201"/>
      <c r="J390" s="197"/>
      <c r="K390" s="197"/>
      <c r="L390" s="202"/>
      <c r="M390" s="203"/>
      <c r="N390" s="204"/>
      <c r="O390" s="204"/>
      <c r="P390" s="204"/>
      <c r="Q390" s="204"/>
      <c r="R390" s="204"/>
      <c r="S390" s="204"/>
      <c r="T390" s="205"/>
      <c r="AT390" s="206" t="s">
        <v>166</v>
      </c>
      <c r="AU390" s="206" t="s">
        <v>137</v>
      </c>
      <c r="AV390" s="13" t="s">
        <v>84</v>
      </c>
      <c r="AW390" s="13" t="s">
        <v>35</v>
      </c>
      <c r="AX390" s="13" t="s">
        <v>22</v>
      </c>
      <c r="AY390" s="206" t="s">
        <v>123</v>
      </c>
    </row>
    <row r="391" spans="1:65" s="2" customFormat="1" ht="16.5" customHeight="1">
      <c r="A391" s="37"/>
      <c r="B391" s="38"/>
      <c r="C391" s="239" t="s">
        <v>621</v>
      </c>
      <c r="D391" s="239" t="s">
        <v>369</v>
      </c>
      <c r="E391" s="240" t="s">
        <v>622</v>
      </c>
      <c r="F391" s="241" t="s">
        <v>623</v>
      </c>
      <c r="G391" s="242" t="s">
        <v>449</v>
      </c>
      <c r="H391" s="243">
        <v>2</v>
      </c>
      <c r="I391" s="244"/>
      <c r="J391" s="245">
        <f>ROUND(I391*H391,2)</f>
        <v>0</v>
      </c>
      <c r="K391" s="241" t="s">
        <v>20</v>
      </c>
      <c r="L391" s="246"/>
      <c r="M391" s="247" t="s">
        <v>20</v>
      </c>
      <c r="N391" s="248" t="s">
        <v>45</v>
      </c>
      <c r="O391" s="67"/>
      <c r="P391" s="185">
        <f>O391*H391</f>
        <v>0</v>
      </c>
      <c r="Q391" s="185">
        <v>1.6299999999999999E-2</v>
      </c>
      <c r="R391" s="185">
        <f>Q391*H391</f>
        <v>3.2599999999999997E-2</v>
      </c>
      <c r="S391" s="185">
        <v>0</v>
      </c>
      <c r="T391" s="186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187" t="s">
        <v>168</v>
      </c>
      <c r="AT391" s="187" t="s">
        <v>369</v>
      </c>
      <c r="AU391" s="187" t="s">
        <v>137</v>
      </c>
      <c r="AY391" s="20" t="s">
        <v>123</v>
      </c>
      <c r="BE391" s="188">
        <f>IF(N391="základní",J391,0)</f>
        <v>0</v>
      </c>
      <c r="BF391" s="188">
        <f>IF(N391="snížená",J391,0)</f>
        <v>0</v>
      </c>
      <c r="BG391" s="188">
        <f>IF(N391="zákl. přenesená",J391,0)</f>
        <v>0</v>
      </c>
      <c r="BH391" s="188">
        <f>IF(N391="sníž. přenesená",J391,0)</f>
        <v>0</v>
      </c>
      <c r="BI391" s="188">
        <f>IF(N391="nulová",J391,0)</f>
        <v>0</v>
      </c>
      <c r="BJ391" s="20" t="s">
        <v>22</v>
      </c>
      <c r="BK391" s="188">
        <f>ROUND(I391*H391,2)</f>
        <v>0</v>
      </c>
      <c r="BL391" s="20" t="s">
        <v>129</v>
      </c>
      <c r="BM391" s="187" t="s">
        <v>624</v>
      </c>
    </row>
    <row r="392" spans="1:65" s="2" customFormat="1" ht="11.25">
      <c r="A392" s="37"/>
      <c r="B392" s="38"/>
      <c r="C392" s="39"/>
      <c r="D392" s="189" t="s">
        <v>131</v>
      </c>
      <c r="E392" s="39"/>
      <c r="F392" s="190" t="s">
        <v>623</v>
      </c>
      <c r="G392" s="39"/>
      <c r="H392" s="39"/>
      <c r="I392" s="191"/>
      <c r="J392" s="39"/>
      <c r="K392" s="39"/>
      <c r="L392" s="42"/>
      <c r="M392" s="192"/>
      <c r="N392" s="193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20" t="s">
        <v>131</v>
      </c>
      <c r="AU392" s="20" t="s">
        <v>137</v>
      </c>
    </row>
    <row r="393" spans="1:65" s="13" customFormat="1" ht="11.25">
      <c r="B393" s="196"/>
      <c r="C393" s="197"/>
      <c r="D393" s="189" t="s">
        <v>166</v>
      </c>
      <c r="E393" s="198" t="s">
        <v>20</v>
      </c>
      <c r="F393" s="199" t="s">
        <v>620</v>
      </c>
      <c r="G393" s="197"/>
      <c r="H393" s="200">
        <v>2</v>
      </c>
      <c r="I393" s="201"/>
      <c r="J393" s="197"/>
      <c r="K393" s="197"/>
      <c r="L393" s="202"/>
      <c r="M393" s="203"/>
      <c r="N393" s="204"/>
      <c r="O393" s="204"/>
      <c r="P393" s="204"/>
      <c r="Q393" s="204"/>
      <c r="R393" s="204"/>
      <c r="S393" s="204"/>
      <c r="T393" s="205"/>
      <c r="AT393" s="206" t="s">
        <v>166</v>
      </c>
      <c r="AU393" s="206" t="s">
        <v>137</v>
      </c>
      <c r="AV393" s="13" t="s">
        <v>84</v>
      </c>
      <c r="AW393" s="13" t="s">
        <v>35</v>
      </c>
      <c r="AX393" s="13" t="s">
        <v>22</v>
      </c>
      <c r="AY393" s="206" t="s">
        <v>123</v>
      </c>
    </row>
    <row r="394" spans="1:65" s="2" customFormat="1" ht="16.5" customHeight="1">
      <c r="A394" s="37"/>
      <c r="B394" s="38"/>
      <c r="C394" s="239" t="s">
        <v>625</v>
      </c>
      <c r="D394" s="239" t="s">
        <v>369</v>
      </c>
      <c r="E394" s="240" t="s">
        <v>626</v>
      </c>
      <c r="F394" s="241" t="s">
        <v>627</v>
      </c>
      <c r="G394" s="242" t="s">
        <v>449</v>
      </c>
      <c r="H394" s="243">
        <v>1</v>
      </c>
      <c r="I394" s="244"/>
      <c r="J394" s="245">
        <f>ROUND(I394*H394,2)</f>
        <v>0</v>
      </c>
      <c r="K394" s="241" t="s">
        <v>20</v>
      </c>
      <c r="L394" s="246"/>
      <c r="M394" s="247" t="s">
        <v>20</v>
      </c>
      <c r="N394" s="248" t="s">
        <v>45</v>
      </c>
      <c r="O394" s="67"/>
      <c r="P394" s="185">
        <f>O394*H394</f>
        <v>0</v>
      </c>
      <c r="Q394" s="185">
        <v>0.01</v>
      </c>
      <c r="R394" s="185">
        <f>Q394*H394</f>
        <v>0.01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168</v>
      </c>
      <c r="AT394" s="187" t="s">
        <v>369</v>
      </c>
      <c r="AU394" s="187" t="s">
        <v>137</v>
      </c>
      <c r="AY394" s="20" t="s">
        <v>123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22</v>
      </c>
      <c r="BK394" s="188">
        <f>ROUND(I394*H394,2)</f>
        <v>0</v>
      </c>
      <c r="BL394" s="20" t="s">
        <v>129</v>
      </c>
      <c r="BM394" s="187" t="s">
        <v>628</v>
      </c>
    </row>
    <row r="395" spans="1:65" s="2" customFormat="1" ht="11.25">
      <c r="A395" s="37"/>
      <c r="B395" s="38"/>
      <c r="C395" s="39"/>
      <c r="D395" s="189" t="s">
        <v>131</v>
      </c>
      <c r="E395" s="39"/>
      <c r="F395" s="190" t="s">
        <v>627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131</v>
      </c>
      <c r="AU395" s="20" t="s">
        <v>137</v>
      </c>
    </row>
    <row r="396" spans="1:65" s="13" customFormat="1" ht="11.25">
      <c r="B396" s="196"/>
      <c r="C396" s="197"/>
      <c r="D396" s="189" t="s">
        <v>166</v>
      </c>
      <c r="E396" s="198" t="s">
        <v>20</v>
      </c>
      <c r="F396" s="199" t="s">
        <v>629</v>
      </c>
      <c r="G396" s="197"/>
      <c r="H396" s="200">
        <v>1</v>
      </c>
      <c r="I396" s="201"/>
      <c r="J396" s="197"/>
      <c r="K396" s="197"/>
      <c r="L396" s="202"/>
      <c r="M396" s="203"/>
      <c r="N396" s="204"/>
      <c r="O396" s="204"/>
      <c r="P396" s="204"/>
      <c r="Q396" s="204"/>
      <c r="R396" s="204"/>
      <c r="S396" s="204"/>
      <c r="T396" s="205"/>
      <c r="AT396" s="206" t="s">
        <v>166</v>
      </c>
      <c r="AU396" s="206" t="s">
        <v>137</v>
      </c>
      <c r="AV396" s="13" t="s">
        <v>84</v>
      </c>
      <c r="AW396" s="13" t="s">
        <v>35</v>
      </c>
      <c r="AX396" s="13" t="s">
        <v>22</v>
      </c>
      <c r="AY396" s="206" t="s">
        <v>123</v>
      </c>
    </row>
    <row r="397" spans="1:65" s="2" customFormat="1" ht="16.5" customHeight="1">
      <c r="A397" s="37"/>
      <c r="B397" s="38"/>
      <c r="C397" s="239" t="s">
        <v>630</v>
      </c>
      <c r="D397" s="239" t="s">
        <v>369</v>
      </c>
      <c r="E397" s="240" t="s">
        <v>631</v>
      </c>
      <c r="F397" s="241" t="s">
        <v>632</v>
      </c>
      <c r="G397" s="242" t="s">
        <v>449</v>
      </c>
      <c r="H397" s="243">
        <v>2</v>
      </c>
      <c r="I397" s="244"/>
      <c r="J397" s="245">
        <f>ROUND(I397*H397,2)</f>
        <v>0</v>
      </c>
      <c r="K397" s="241" t="s">
        <v>20</v>
      </c>
      <c r="L397" s="246"/>
      <c r="M397" s="247" t="s">
        <v>20</v>
      </c>
      <c r="N397" s="248" t="s">
        <v>45</v>
      </c>
      <c r="O397" s="67"/>
      <c r="P397" s="185">
        <f>O397*H397</f>
        <v>0</v>
      </c>
      <c r="Q397" s="185">
        <v>4.1000000000000002E-2</v>
      </c>
      <c r="R397" s="185">
        <f>Q397*H397</f>
        <v>8.2000000000000003E-2</v>
      </c>
      <c r="S397" s="185">
        <v>0</v>
      </c>
      <c r="T397" s="186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187" t="s">
        <v>168</v>
      </c>
      <c r="AT397" s="187" t="s">
        <v>369</v>
      </c>
      <c r="AU397" s="187" t="s">
        <v>137</v>
      </c>
      <c r="AY397" s="20" t="s">
        <v>123</v>
      </c>
      <c r="BE397" s="188">
        <f>IF(N397="základní",J397,0)</f>
        <v>0</v>
      </c>
      <c r="BF397" s="188">
        <f>IF(N397="snížená",J397,0)</f>
        <v>0</v>
      </c>
      <c r="BG397" s="188">
        <f>IF(N397="zákl. přenesená",J397,0)</f>
        <v>0</v>
      </c>
      <c r="BH397" s="188">
        <f>IF(N397="sníž. přenesená",J397,0)</f>
        <v>0</v>
      </c>
      <c r="BI397" s="188">
        <f>IF(N397="nulová",J397,0)</f>
        <v>0</v>
      </c>
      <c r="BJ397" s="20" t="s">
        <v>22</v>
      </c>
      <c r="BK397" s="188">
        <f>ROUND(I397*H397,2)</f>
        <v>0</v>
      </c>
      <c r="BL397" s="20" t="s">
        <v>129</v>
      </c>
      <c r="BM397" s="187" t="s">
        <v>633</v>
      </c>
    </row>
    <row r="398" spans="1:65" s="2" customFormat="1" ht="11.25">
      <c r="A398" s="37"/>
      <c r="B398" s="38"/>
      <c r="C398" s="39"/>
      <c r="D398" s="189" t="s">
        <v>131</v>
      </c>
      <c r="E398" s="39"/>
      <c r="F398" s="190" t="s">
        <v>632</v>
      </c>
      <c r="G398" s="39"/>
      <c r="H398" s="39"/>
      <c r="I398" s="191"/>
      <c r="J398" s="39"/>
      <c r="K398" s="39"/>
      <c r="L398" s="42"/>
      <c r="M398" s="192"/>
      <c r="N398" s="193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20" t="s">
        <v>131</v>
      </c>
      <c r="AU398" s="20" t="s">
        <v>137</v>
      </c>
    </row>
    <row r="399" spans="1:65" s="13" customFormat="1" ht="11.25">
      <c r="B399" s="196"/>
      <c r="C399" s="197"/>
      <c r="D399" s="189" t="s">
        <v>166</v>
      </c>
      <c r="E399" s="198" t="s">
        <v>20</v>
      </c>
      <c r="F399" s="199" t="s">
        <v>620</v>
      </c>
      <c r="G399" s="197"/>
      <c r="H399" s="200">
        <v>2</v>
      </c>
      <c r="I399" s="201"/>
      <c r="J399" s="197"/>
      <c r="K399" s="197"/>
      <c r="L399" s="202"/>
      <c r="M399" s="203"/>
      <c r="N399" s="204"/>
      <c r="O399" s="204"/>
      <c r="P399" s="204"/>
      <c r="Q399" s="204"/>
      <c r="R399" s="204"/>
      <c r="S399" s="204"/>
      <c r="T399" s="205"/>
      <c r="AT399" s="206" t="s">
        <v>166</v>
      </c>
      <c r="AU399" s="206" t="s">
        <v>137</v>
      </c>
      <c r="AV399" s="13" t="s">
        <v>84</v>
      </c>
      <c r="AW399" s="13" t="s">
        <v>35</v>
      </c>
      <c r="AX399" s="13" t="s">
        <v>22</v>
      </c>
      <c r="AY399" s="206" t="s">
        <v>123</v>
      </c>
    </row>
    <row r="400" spans="1:65" s="2" customFormat="1" ht="16.5" customHeight="1">
      <c r="A400" s="37"/>
      <c r="B400" s="38"/>
      <c r="C400" s="239" t="s">
        <v>634</v>
      </c>
      <c r="D400" s="239" t="s">
        <v>369</v>
      </c>
      <c r="E400" s="240" t="s">
        <v>635</v>
      </c>
      <c r="F400" s="241" t="s">
        <v>636</v>
      </c>
      <c r="G400" s="242" t="s">
        <v>449</v>
      </c>
      <c r="H400" s="243">
        <v>1</v>
      </c>
      <c r="I400" s="244"/>
      <c r="J400" s="245">
        <f>ROUND(I400*H400,2)</f>
        <v>0</v>
      </c>
      <c r="K400" s="241" t="s">
        <v>20</v>
      </c>
      <c r="L400" s="246"/>
      <c r="M400" s="247" t="s">
        <v>20</v>
      </c>
      <c r="N400" s="248" t="s">
        <v>45</v>
      </c>
      <c r="O400" s="67"/>
      <c r="P400" s="185">
        <f>O400*H400</f>
        <v>0</v>
      </c>
      <c r="Q400" s="185">
        <v>6.2599999999999999E-3</v>
      </c>
      <c r="R400" s="185">
        <f>Q400*H400</f>
        <v>6.2599999999999999E-3</v>
      </c>
      <c r="S400" s="185">
        <v>0</v>
      </c>
      <c r="T400" s="186">
        <f>S400*H400</f>
        <v>0</v>
      </c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R400" s="187" t="s">
        <v>168</v>
      </c>
      <c r="AT400" s="187" t="s">
        <v>369</v>
      </c>
      <c r="AU400" s="187" t="s">
        <v>137</v>
      </c>
      <c r="AY400" s="20" t="s">
        <v>123</v>
      </c>
      <c r="BE400" s="188">
        <f>IF(N400="základní",J400,0)</f>
        <v>0</v>
      </c>
      <c r="BF400" s="188">
        <f>IF(N400="snížená",J400,0)</f>
        <v>0</v>
      </c>
      <c r="BG400" s="188">
        <f>IF(N400="zákl. přenesená",J400,0)</f>
        <v>0</v>
      </c>
      <c r="BH400" s="188">
        <f>IF(N400="sníž. přenesená",J400,0)</f>
        <v>0</v>
      </c>
      <c r="BI400" s="188">
        <f>IF(N400="nulová",J400,0)</f>
        <v>0</v>
      </c>
      <c r="BJ400" s="20" t="s">
        <v>22</v>
      </c>
      <c r="BK400" s="188">
        <f>ROUND(I400*H400,2)</f>
        <v>0</v>
      </c>
      <c r="BL400" s="20" t="s">
        <v>129</v>
      </c>
      <c r="BM400" s="187" t="s">
        <v>637</v>
      </c>
    </row>
    <row r="401" spans="1:65" s="2" customFormat="1" ht="11.25">
      <c r="A401" s="37"/>
      <c r="B401" s="38"/>
      <c r="C401" s="39"/>
      <c r="D401" s="189" t="s">
        <v>131</v>
      </c>
      <c r="E401" s="39"/>
      <c r="F401" s="190" t="s">
        <v>636</v>
      </c>
      <c r="G401" s="39"/>
      <c r="H401" s="39"/>
      <c r="I401" s="191"/>
      <c r="J401" s="39"/>
      <c r="K401" s="39"/>
      <c r="L401" s="42"/>
      <c r="M401" s="192"/>
      <c r="N401" s="193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131</v>
      </c>
      <c r="AU401" s="20" t="s">
        <v>137</v>
      </c>
    </row>
    <row r="402" spans="1:65" s="2" customFormat="1" ht="16.5" customHeight="1">
      <c r="A402" s="37"/>
      <c r="B402" s="38"/>
      <c r="C402" s="239" t="s">
        <v>638</v>
      </c>
      <c r="D402" s="239" t="s">
        <v>369</v>
      </c>
      <c r="E402" s="240" t="s">
        <v>639</v>
      </c>
      <c r="F402" s="241" t="s">
        <v>640</v>
      </c>
      <c r="G402" s="242" t="s">
        <v>449</v>
      </c>
      <c r="H402" s="243">
        <v>1</v>
      </c>
      <c r="I402" s="244"/>
      <c r="J402" s="245">
        <f>ROUND(I402*H402,2)</f>
        <v>0</v>
      </c>
      <c r="K402" s="241" t="s">
        <v>20</v>
      </c>
      <c r="L402" s="246"/>
      <c r="M402" s="247" t="s">
        <v>20</v>
      </c>
      <c r="N402" s="248" t="s">
        <v>45</v>
      </c>
      <c r="O402" s="67"/>
      <c r="P402" s="185">
        <f>O402*H402</f>
        <v>0</v>
      </c>
      <c r="Q402" s="185">
        <v>6.2599999999999999E-3</v>
      </c>
      <c r="R402" s="185">
        <f>Q402*H402</f>
        <v>6.2599999999999999E-3</v>
      </c>
      <c r="S402" s="185">
        <v>0</v>
      </c>
      <c r="T402" s="186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187" t="s">
        <v>168</v>
      </c>
      <c r="AT402" s="187" t="s">
        <v>369</v>
      </c>
      <c r="AU402" s="187" t="s">
        <v>137</v>
      </c>
      <c r="AY402" s="20" t="s">
        <v>123</v>
      </c>
      <c r="BE402" s="188">
        <f>IF(N402="základní",J402,0)</f>
        <v>0</v>
      </c>
      <c r="BF402" s="188">
        <f>IF(N402="snížená",J402,0)</f>
        <v>0</v>
      </c>
      <c r="BG402" s="188">
        <f>IF(N402="zákl. přenesená",J402,0)</f>
        <v>0</v>
      </c>
      <c r="BH402" s="188">
        <f>IF(N402="sníž. přenesená",J402,0)</f>
        <v>0</v>
      </c>
      <c r="BI402" s="188">
        <f>IF(N402="nulová",J402,0)</f>
        <v>0</v>
      </c>
      <c r="BJ402" s="20" t="s">
        <v>22</v>
      </c>
      <c r="BK402" s="188">
        <f>ROUND(I402*H402,2)</f>
        <v>0</v>
      </c>
      <c r="BL402" s="20" t="s">
        <v>129</v>
      </c>
      <c r="BM402" s="187" t="s">
        <v>641</v>
      </c>
    </row>
    <row r="403" spans="1:65" s="2" customFormat="1" ht="11.25">
      <c r="A403" s="37"/>
      <c r="B403" s="38"/>
      <c r="C403" s="39"/>
      <c r="D403" s="189" t="s">
        <v>131</v>
      </c>
      <c r="E403" s="39"/>
      <c r="F403" s="190" t="s">
        <v>640</v>
      </c>
      <c r="G403" s="39"/>
      <c r="H403" s="39"/>
      <c r="I403" s="191"/>
      <c r="J403" s="39"/>
      <c r="K403" s="39"/>
      <c r="L403" s="42"/>
      <c r="M403" s="192"/>
      <c r="N403" s="193"/>
      <c r="O403" s="67"/>
      <c r="P403" s="67"/>
      <c r="Q403" s="67"/>
      <c r="R403" s="67"/>
      <c r="S403" s="67"/>
      <c r="T403" s="68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T403" s="20" t="s">
        <v>131</v>
      </c>
      <c r="AU403" s="20" t="s">
        <v>137</v>
      </c>
    </row>
    <row r="404" spans="1:65" s="2" customFormat="1" ht="16.5" customHeight="1">
      <c r="A404" s="37"/>
      <c r="B404" s="38"/>
      <c r="C404" s="239" t="s">
        <v>642</v>
      </c>
      <c r="D404" s="239" t="s">
        <v>369</v>
      </c>
      <c r="E404" s="240" t="s">
        <v>643</v>
      </c>
      <c r="F404" s="241" t="s">
        <v>644</v>
      </c>
      <c r="G404" s="242" t="s">
        <v>449</v>
      </c>
      <c r="H404" s="243">
        <v>4</v>
      </c>
      <c r="I404" s="244"/>
      <c r="J404" s="245">
        <f>ROUND(I404*H404,2)</f>
        <v>0</v>
      </c>
      <c r="K404" s="241" t="s">
        <v>20</v>
      </c>
      <c r="L404" s="246"/>
      <c r="M404" s="247" t="s">
        <v>20</v>
      </c>
      <c r="N404" s="248" t="s">
        <v>45</v>
      </c>
      <c r="O404" s="67"/>
      <c r="P404" s="185">
        <f>O404*H404</f>
        <v>0</v>
      </c>
      <c r="Q404" s="185">
        <v>7.0400000000000003E-3</v>
      </c>
      <c r="R404" s="185">
        <f>Q404*H404</f>
        <v>2.8160000000000001E-2</v>
      </c>
      <c r="S404" s="185">
        <v>0</v>
      </c>
      <c r="T404" s="186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87" t="s">
        <v>168</v>
      </c>
      <c r="AT404" s="187" t="s">
        <v>369</v>
      </c>
      <c r="AU404" s="187" t="s">
        <v>137</v>
      </c>
      <c r="AY404" s="20" t="s">
        <v>123</v>
      </c>
      <c r="BE404" s="188">
        <f>IF(N404="základní",J404,0)</f>
        <v>0</v>
      </c>
      <c r="BF404" s="188">
        <f>IF(N404="snížená",J404,0)</f>
        <v>0</v>
      </c>
      <c r="BG404" s="188">
        <f>IF(N404="zákl. přenesená",J404,0)</f>
        <v>0</v>
      </c>
      <c r="BH404" s="188">
        <f>IF(N404="sníž. přenesená",J404,0)</f>
        <v>0</v>
      </c>
      <c r="BI404" s="188">
        <f>IF(N404="nulová",J404,0)</f>
        <v>0</v>
      </c>
      <c r="BJ404" s="20" t="s">
        <v>22</v>
      </c>
      <c r="BK404" s="188">
        <f>ROUND(I404*H404,2)</f>
        <v>0</v>
      </c>
      <c r="BL404" s="20" t="s">
        <v>129</v>
      </c>
      <c r="BM404" s="187" t="s">
        <v>645</v>
      </c>
    </row>
    <row r="405" spans="1:65" s="2" customFormat="1" ht="11.25">
      <c r="A405" s="37"/>
      <c r="B405" s="38"/>
      <c r="C405" s="39"/>
      <c r="D405" s="189" t="s">
        <v>131</v>
      </c>
      <c r="E405" s="39"/>
      <c r="F405" s="190" t="s">
        <v>644</v>
      </c>
      <c r="G405" s="39"/>
      <c r="H405" s="39"/>
      <c r="I405" s="191"/>
      <c r="J405" s="39"/>
      <c r="K405" s="39"/>
      <c r="L405" s="42"/>
      <c r="M405" s="192"/>
      <c r="N405" s="193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131</v>
      </c>
      <c r="AU405" s="20" t="s">
        <v>137</v>
      </c>
    </row>
    <row r="406" spans="1:65" s="2" customFormat="1" ht="16.5" customHeight="1">
      <c r="A406" s="37"/>
      <c r="B406" s="38"/>
      <c r="C406" s="239" t="s">
        <v>646</v>
      </c>
      <c r="D406" s="239" t="s">
        <v>369</v>
      </c>
      <c r="E406" s="240" t="s">
        <v>647</v>
      </c>
      <c r="F406" s="241" t="s">
        <v>648</v>
      </c>
      <c r="G406" s="242" t="s">
        <v>449</v>
      </c>
      <c r="H406" s="243">
        <v>5</v>
      </c>
      <c r="I406" s="244"/>
      <c r="J406" s="245">
        <f>ROUND(I406*H406,2)</f>
        <v>0</v>
      </c>
      <c r="K406" s="241" t="s">
        <v>20</v>
      </c>
      <c r="L406" s="246"/>
      <c r="M406" s="247" t="s">
        <v>20</v>
      </c>
      <c r="N406" s="248" t="s">
        <v>45</v>
      </c>
      <c r="O406" s="67"/>
      <c r="P406" s="185">
        <f>O406*H406</f>
        <v>0</v>
      </c>
      <c r="Q406" s="185">
        <v>1.0800000000000001E-2</v>
      </c>
      <c r="R406" s="185">
        <f>Q406*H406</f>
        <v>5.4000000000000006E-2</v>
      </c>
      <c r="S406" s="185">
        <v>0</v>
      </c>
      <c r="T406" s="186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187" t="s">
        <v>168</v>
      </c>
      <c r="AT406" s="187" t="s">
        <v>369</v>
      </c>
      <c r="AU406" s="187" t="s">
        <v>137</v>
      </c>
      <c r="AY406" s="20" t="s">
        <v>123</v>
      </c>
      <c r="BE406" s="188">
        <f>IF(N406="základní",J406,0)</f>
        <v>0</v>
      </c>
      <c r="BF406" s="188">
        <f>IF(N406="snížená",J406,0)</f>
        <v>0</v>
      </c>
      <c r="BG406" s="188">
        <f>IF(N406="zákl. přenesená",J406,0)</f>
        <v>0</v>
      </c>
      <c r="BH406" s="188">
        <f>IF(N406="sníž. přenesená",J406,0)</f>
        <v>0</v>
      </c>
      <c r="BI406" s="188">
        <f>IF(N406="nulová",J406,0)</f>
        <v>0</v>
      </c>
      <c r="BJ406" s="20" t="s">
        <v>22</v>
      </c>
      <c r="BK406" s="188">
        <f>ROUND(I406*H406,2)</f>
        <v>0</v>
      </c>
      <c r="BL406" s="20" t="s">
        <v>129</v>
      </c>
      <c r="BM406" s="187" t="s">
        <v>649</v>
      </c>
    </row>
    <row r="407" spans="1:65" s="2" customFormat="1" ht="11.25">
      <c r="A407" s="37"/>
      <c r="B407" s="38"/>
      <c r="C407" s="39"/>
      <c r="D407" s="189" t="s">
        <v>131</v>
      </c>
      <c r="E407" s="39"/>
      <c r="F407" s="190" t="s">
        <v>648</v>
      </c>
      <c r="G407" s="39"/>
      <c r="H407" s="39"/>
      <c r="I407" s="191"/>
      <c r="J407" s="39"/>
      <c r="K407" s="39"/>
      <c r="L407" s="42"/>
      <c r="M407" s="192"/>
      <c r="N407" s="193"/>
      <c r="O407" s="67"/>
      <c r="P407" s="67"/>
      <c r="Q407" s="67"/>
      <c r="R407" s="67"/>
      <c r="S407" s="67"/>
      <c r="T407" s="68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20" t="s">
        <v>131</v>
      </c>
      <c r="AU407" s="20" t="s">
        <v>137</v>
      </c>
    </row>
    <row r="408" spans="1:65" s="12" customFormat="1" ht="20.85" customHeight="1">
      <c r="B408" s="160"/>
      <c r="C408" s="161"/>
      <c r="D408" s="162" t="s">
        <v>73</v>
      </c>
      <c r="E408" s="174" t="s">
        <v>650</v>
      </c>
      <c r="F408" s="174" t="s">
        <v>651</v>
      </c>
      <c r="G408" s="161"/>
      <c r="H408" s="161"/>
      <c r="I408" s="164"/>
      <c r="J408" s="175">
        <f>BK408</f>
        <v>0</v>
      </c>
      <c r="K408" s="161"/>
      <c r="L408" s="166"/>
      <c r="M408" s="167"/>
      <c r="N408" s="168"/>
      <c r="O408" s="168"/>
      <c r="P408" s="169">
        <f>SUM(P409:P417)</f>
        <v>0</v>
      </c>
      <c r="Q408" s="168"/>
      <c r="R408" s="169">
        <f>SUM(R409:R417)</f>
        <v>0.68962000000000001</v>
      </c>
      <c r="S408" s="168"/>
      <c r="T408" s="170">
        <f>SUM(T409:T417)</f>
        <v>0</v>
      </c>
      <c r="AR408" s="171" t="s">
        <v>22</v>
      </c>
      <c r="AT408" s="172" t="s">
        <v>73</v>
      </c>
      <c r="AU408" s="172" t="s">
        <v>84</v>
      </c>
      <c r="AY408" s="171" t="s">
        <v>123</v>
      </c>
      <c r="BK408" s="173">
        <f>SUM(BK409:BK417)</f>
        <v>0</v>
      </c>
    </row>
    <row r="409" spans="1:65" s="2" customFormat="1" ht="16.5" customHeight="1">
      <c r="A409" s="37"/>
      <c r="B409" s="38"/>
      <c r="C409" s="176" t="s">
        <v>652</v>
      </c>
      <c r="D409" s="176" t="s">
        <v>126</v>
      </c>
      <c r="E409" s="177" t="s">
        <v>653</v>
      </c>
      <c r="F409" s="178" t="s">
        <v>654</v>
      </c>
      <c r="G409" s="179" t="s">
        <v>179</v>
      </c>
      <c r="H409" s="180">
        <v>64</v>
      </c>
      <c r="I409" s="181"/>
      <c r="J409" s="182">
        <f>ROUND(I409*H409,2)</f>
        <v>0</v>
      </c>
      <c r="K409" s="178" t="s">
        <v>161</v>
      </c>
      <c r="L409" s="42"/>
      <c r="M409" s="183" t="s">
        <v>20</v>
      </c>
      <c r="N409" s="184" t="s">
        <v>45</v>
      </c>
      <c r="O409" s="67"/>
      <c r="P409" s="185">
        <f>O409*H409</f>
        <v>0</v>
      </c>
      <c r="Q409" s="185">
        <v>4.8999999999999998E-4</v>
      </c>
      <c r="R409" s="185">
        <f>Q409*H409</f>
        <v>3.1359999999999999E-2</v>
      </c>
      <c r="S409" s="185">
        <v>0</v>
      </c>
      <c r="T409" s="186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187" t="s">
        <v>129</v>
      </c>
      <c r="AT409" s="187" t="s">
        <v>126</v>
      </c>
      <c r="AU409" s="187" t="s">
        <v>137</v>
      </c>
      <c r="AY409" s="20" t="s">
        <v>123</v>
      </c>
      <c r="BE409" s="188">
        <f>IF(N409="základní",J409,0)</f>
        <v>0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22</v>
      </c>
      <c r="BK409" s="188">
        <f>ROUND(I409*H409,2)</f>
        <v>0</v>
      </c>
      <c r="BL409" s="20" t="s">
        <v>129</v>
      </c>
      <c r="BM409" s="187" t="s">
        <v>655</v>
      </c>
    </row>
    <row r="410" spans="1:65" s="2" customFormat="1" ht="11.25">
      <c r="A410" s="37"/>
      <c r="B410" s="38"/>
      <c r="C410" s="39"/>
      <c r="D410" s="189" t="s">
        <v>131</v>
      </c>
      <c r="E410" s="39"/>
      <c r="F410" s="190" t="s">
        <v>656</v>
      </c>
      <c r="G410" s="39"/>
      <c r="H410" s="39"/>
      <c r="I410" s="191"/>
      <c r="J410" s="39"/>
      <c r="K410" s="39"/>
      <c r="L410" s="42"/>
      <c r="M410" s="192"/>
      <c r="N410" s="193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131</v>
      </c>
      <c r="AU410" s="20" t="s">
        <v>137</v>
      </c>
    </row>
    <row r="411" spans="1:65" s="2" customFormat="1" ht="11.25">
      <c r="A411" s="37"/>
      <c r="B411" s="38"/>
      <c r="C411" s="39"/>
      <c r="D411" s="194" t="s">
        <v>164</v>
      </c>
      <c r="E411" s="39"/>
      <c r="F411" s="195" t="s">
        <v>657</v>
      </c>
      <c r="G411" s="39"/>
      <c r="H411" s="39"/>
      <c r="I411" s="191"/>
      <c r="J411" s="39"/>
      <c r="K411" s="39"/>
      <c r="L411" s="42"/>
      <c r="M411" s="192"/>
      <c r="N411" s="193"/>
      <c r="O411" s="67"/>
      <c r="P411" s="67"/>
      <c r="Q411" s="67"/>
      <c r="R411" s="67"/>
      <c r="S411" s="67"/>
      <c r="T411" s="68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20" t="s">
        <v>164</v>
      </c>
      <c r="AU411" s="20" t="s">
        <v>137</v>
      </c>
    </row>
    <row r="412" spans="1:65" s="14" customFormat="1" ht="11.25">
      <c r="B412" s="207"/>
      <c r="C412" s="208"/>
      <c r="D412" s="189" t="s">
        <v>166</v>
      </c>
      <c r="E412" s="209" t="s">
        <v>20</v>
      </c>
      <c r="F412" s="210" t="s">
        <v>224</v>
      </c>
      <c r="G412" s="208"/>
      <c r="H412" s="209" t="s">
        <v>20</v>
      </c>
      <c r="I412" s="211"/>
      <c r="J412" s="208"/>
      <c r="K412" s="208"/>
      <c r="L412" s="212"/>
      <c r="M412" s="213"/>
      <c r="N412" s="214"/>
      <c r="O412" s="214"/>
      <c r="P412" s="214"/>
      <c r="Q412" s="214"/>
      <c r="R412" s="214"/>
      <c r="S412" s="214"/>
      <c r="T412" s="215"/>
      <c r="AT412" s="216" t="s">
        <v>166</v>
      </c>
      <c r="AU412" s="216" t="s">
        <v>137</v>
      </c>
      <c r="AV412" s="14" t="s">
        <v>22</v>
      </c>
      <c r="AW412" s="14" t="s">
        <v>35</v>
      </c>
      <c r="AX412" s="14" t="s">
        <v>74</v>
      </c>
      <c r="AY412" s="216" t="s">
        <v>123</v>
      </c>
    </row>
    <row r="413" spans="1:65" s="13" customFormat="1" ht="11.25">
      <c r="B413" s="196"/>
      <c r="C413" s="197"/>
      <c r="D413" s="189" t="s">
        <v>166</v>
      </c>
      <c r="E413" s="198" t="s">
        <v>20</v>
      </c>
      <c r="F413" s="199" t="s">
        <v>658</v>
      </c>
      <c r="G413" s="197"/>
      <c r="H413" s="200">
        <v>64</v>
      </c>
      <c r="I413" s="201"/>
      <c r="J413" s="197"/>
      <c r="K413" s="197"/>
      <c r="L413" s="202"/>
      <c r="M413" s="203"/>
      <c r="N413" s="204"/>
      <c r="O413" s="204"/>
      <c r="P413" s="204"/>
      <c r="Q413" s="204"/>
      <c r="R413" s="204"/>
      <c r="S413" s="204"/>
      <c r="T413" s="205"/>
      <c r="AT413" s="206" t="s">
        <v>166</v>
      </c>
      <c r="AU413" s="206" t="s">
        <v>137</v>
      </c>
      <c r="AV413" s="13" t="s">
        <v>84</v>
      </c>
      <c r="AW413" s="13" t="s">
        <v>35</v>
      </c>
      <c r="AX413" s="13" t="s">
        <v>22</v>
      </c>
      <c r="AY413" s="206" t="s">
        <v>123</v>
      </c>
    </row>
    <row r="414" spans="1:65" s="2" customFormat="1" ht="24.2" customHeight="1">
      <c r="A414" s="37"/>
      <c r="B414" s="38"/>
      <c r="C414" s="239" t="s">
        <v>659</v>
      </c>
      <c r="D414" s="239" t="s">
        <v>369</v>
      </c>
      <c r="E414" s="240" t="s">
        <v>660</v>
      </c>
      <c r="F414" s="241" t="s">
        <v>661</v>
      </c>
      <c r="G414" s="242" t="s">
        <v>179</v>
      </c>
      <c r="H414" s="243">
        <v>33</v>
      </c>
      <c r="I414" s="244"/>
      <c r="J414" s="245">
        <f>ROUND(I414*H414,2)</f>
        <v>0</v>
      </c>
      <c r="K414" s="241" t="s">
        <v>20</v>
      </c>
      <c r="L414" s="246"/>
      <c r="M414" s="247" t="s">
        <v>20</v>
      </c>
      <c r="N414" s="248" t="s">
        <v>45</v>
      </c>
      <c r="O414" s="67"/>
      <c r="P414" s="185">
        <f>O414*H414</f>
        <v>0</v>
      </c>
      <c r="Q414" s="185">
        <v>1.06E-3</v>
      </c>
      <c r="R414" s="185">
        <f>Q414*H414</f>
        <v>3.4979999999999997E-2</v>
      </c>
      <c r="S414" s="185">
        <v>0</v>
      </c>
      <c r="T414" s="186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187" t="s">
        <v>168</v>
      </c>
      <c r="AT414" s="187" t="s">
        <v>369</v>
      </c>
      <c r="AU414" s="187" t="s">
        <v>137</v>
      </c>
      <c r="AY414" s="20" t="s">
        <v>123</v>
      </c>
      <c r="BE414" s="188">
        <f>IF(N414="základní",J414,0)</f>
        <v>0</v>
      </c>
      <c r="BF414" s="188">
        <f>IF(N414="snížená",J414,0)</f>
        <v>0</v>
      </c>
      <c r="BG414" s="188">
        <f>IF(N414="zákl. přenesená",J414,0)</f>
        <v>0</v>
      </c>
      <c r="BH414" s="188">
        <f>IF(N414="sníž. přenesená",J414,0)</f>
        <v>0</v>
      </c>
      <c r="BI414" s="188">
        <f>IF(N414="nulová",J414,0)</f>
        <v>0</v>
      </c>
      <c r="BJ414" s="20" t="s">
        <v>22</v>
      </c>
      <c r="BK414" s="188">
        <f>ROUND(I414*H414,2)</f>
        <v>0</v>
      </c>
      <c r="BL414" s="20" t="s">
        <v>129</v>
      </c>
      <c r="BM414" s="187" t="s">
        <v>662</v>
      </c>
    </row>
    <row r="415" spans="1:65" s="2" customFormat="1" ht="19.5">
      <c r="A415" s="37"/>
      <c r="B415" s="38"/>
      <c r="C415" s="39"/>
      <c r="D415" s="189" t="s">
        <v>131</v>
      </c>
      <c r="E415" s="39"/>
      <c r="F415" s="190" t="s">
        <v>661</v>
      </c>
      <c r="G415" s="39"/>
      <c r="H415" s="39"/>
      <c r="I415" s="191"/>
      <c r="J415" s="39"/>
      <c r="K415" s="39"/>
      <c r="L415" s="42"/>
      <c r="M415" s="192"/>
      <c r="N415" s="193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20" t="s">
        <v>131</v>
      </c>
      <c r="AU415" s="20" t="s">
        <v>137</v>
      </c>
    </row>
    <row r="416" spans="1:65" s="2" customFormat="1" ht="24.2" customHeight="1">
      <c r="A416" s="37"/>
      <c r="B416" s="38"/>
      <c r="C416" s="239" t="s">
        <v>663</v>
      </c>
      <c r="D416" s="239" t="s">
        <v>369</v>
      </c>
      <c r="E416" s="240" t="s">
        <v>664</v>
      </c>
      <c r="F416" s="241" t="s">
        <v>665</v>
      </c>
      <c r="G416" s="242" t="s">
        <v>179</v>
      </c>
      <c r="H416" s="243">
        <v>196</v>
      </c>
      <c r="I416" s="244"/>
      <c r="J416" s="245">
        <f>ROUND(I416*H416,2)</f>
        <v>0</v>
      </c>
      <c r="K416" s="241" t="s">
        <v>20</v>
      </c>
      <c r="L416" s="246"/>
      <c r="M416" s="247" t="s">
        <v>20</v>
      </c>
      <c r="N416" s="248" t="s">
        <v>45</v>
      </c>
      <c r="O416" s="67"/>
      <c r="P416" s="185">
        <f>O416*H416</f>
        <v>0</v>
      </c>
      <c r="Q416" s="185">
        <v>3.1800000000000001E-3</v>
      </c>
      <c r="R416" s="185">
        <f>Q416*H416</f>
        <v>0.62328000000000006</v>
      </c>
      <c r="S416" s="185">
        <v>0</v>
      </c>
      <c r="T416" s="186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187" t="s">
        <v>168</v>
      </c>
      <c r="AT416" s="187" t="s">
        <v>369</v>
      </c>
      <c r="AU416" s="187" t="s">
        <v>137</v>
      </c>
      <c r="AY416" s="20" t="s">
        <v>123</v>
      </c>
      <c r="BE416" s="188">
        <f>IF(N416="základní",J416,0)</f>
        <v>0</v>
      </c>
      <c r="BF416" s="188">
        <f>IF(N416="snížená",J416,0)</f>
        <v>0</v>
      </c>
      <c r="BG416" s="188">
        <f>IF(N416="zákl. přenesená",J416,0)</f>
        <v>0</v>
      </c>
      <c r="BH416" s="188">
        <f>IF(N416="sníž. přenesená",J416,0)</f>
        <v>0</v>
      </c>
      <c r="BI416" s="188">
        <f>IF(N416="nulová",J416,0)</f>
        <v>0</v>
      </c>
      <c r="BJ416" s="20" t="s">
        <v>22</v>
      </c>
      <c r="BK416" s="188">
        <f>ROUND(I416*H416,2)</f>
        <v>0</v>
      </c>
      <c r="BL416" s="20" t="s">
        <v>129</v>
      </c>
      <c r="BM416" s="187" t="s">
        <v>666</v>
      </c>
    </row>
    <row r="417" spans="1:65" s="2" customFormat="1" ht="19.5">
      <c r="A417" s="37"/>
      <c r="B417" s="38"/>
      <c r="C417" s="39"/>
      <c r="D417" s="189" t="s">
        <v>131</v>
      </c>
      <c r="E417" s="39"/>
      <c r="F417" s="190" t="s">
        <v>665</v>
      </c>
      <c r="G417" s="39"/>
      <c r="H417" s="39"/>
      <c r="I417" s="191"/>
      <c r="J417" s="39"/>
      <c r="K417" s="39"/>
      <c r="L417" s="42"/>
      <c r="M417" s="192"/>
      <c r="N417" s="193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131</v>
      </c>
      <c r="AU417" s="20" t="s">
        <v>137</v>
      </c>
    </row>
    <row r="418" spans="1:65" s="12" customFormat="1" ht="22.9" customHeight="1">
      <c r="B418" s="160"/>
      <c r="C418" s="161"/>
      <c r="D418" s="162" t="s">
        <v>73</v>
      </c>
      <c r="E418" s="174" t="s">
        <v>667</v>
      </c>
      <c r="F418" s="174" t="s">
        <v>668</v>
      </c>
      <c r="G418" s="161"/>
      <c r="H418" s="161"/>
      <c r="I418" s="164"/>
      <c r="J418" s="175">
        <f>BK418</f>
        <v>0</v>
      </c>
      <c r="K418" s="161"/>
      <c r="L418" s="166"/>
      <c r="M418" s="167"/>
      <c r="N418" s="168"/>
      <c r="O418" s="168"/>
      <c r="P418" s="169">
        <f>SUM(P419:P421)</f>
        <v>0</v>
      </c>
      <c r="Q418" s="168"/>
      <c r="R418" s="169">
        <f>SUM(R419:R421)</f>
        <v>0</v>
      </c>
      <c r="S418" s="168"/>
      <c r="T418" s="170">
        <f>SUM(T419:T421)</f>
        <v>0</v>
      </c>
      <c r="AR418" s="171" t="s">
        <v>22</v>
      </c>
      <c r="AT418" s="172" t="s">
        <v>73</v>
      </c>
      <c r="AU418" s="172" t="s">
        <v>22</v>
      </c>
      <c r="AY418" s="171" t="s">
        <v>123</v>
      </c>
      <c r="BK418" s="173">
        <f>SUM(BK419:BK421)</f>
        <v>0</v>
      </c>
    </row>
    <row r="419" spans="1:65" s="2" customFormat="1" ht="16.5" customHeight="1">
      <c r="A419" s="37"/>
      <c r="B419" s="38"/>
      <c r="C419" s="176" t="s">
        <v>669</v>
      </c>
      <c r="D419" s="176" t="s">
        <v>126</v>
      </c>
      <c r="E419" s="177" t="s">
        <v>670</v>
      </c>
      <c r="F419" s="178" t="s">
        <v>671</v>
      </c>
      <c r="G419" s="179" t="s">
        <v>354</v>
      </c>
      <c r="H419" s="180">
        <v>3.0819999999999999</v>
      </c>
      <c r="I419" s="181"/>
      <c r="J419" s="182">
        <f>ROUND(I419*H419,2)</f>
        <v>0</v>
      </c>
      <c r="K419" s="178" t="s">
        <v>161</v>
      </c>
      <c r="L419" s="42"/>
      <c r="M419" s="183" t="s">
        <v>20</v>
      </c>
      <c r="N419" s="184" t="s">
        <v>45</v>
      </c>
      <c r="O419" s="67"/>
      <c r="P419" s="185">
        <f>O419*H419</f>
        <v>0</v>
      </c>
      <c r="Q419" s="185">
        <v>0</v>
      </c>
      <c r="R419" s="185">
        <f>Q419*H419</f>
        <v>0</v>
      </c>
      <c r="S419" s="185">
        <v>0</v>
      </c>
      <c r="T419" s="186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187" t="s">
        <v>129</v>
      </c>
      <c r="AT419" s="187" t="s">
        <v>126</v>
      </c>
      <c r="AU419" s="187" t="s">
        <v>84</v>
      </c>
      <c r="AY419" s="20" t="s">
        <v>123</v>
      </c>
      <c r="BE419" s="188">
        <f>IF(N419="základní",J419,0)</f>
        <v>0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22</v>
      </c>
      <c r="BK419" s="188">
        <f>ROUND(I419*H419,2)</f>
        <v>0</v>
      </c>
      <c r="BL419" s="20" t="s">
        <v>129</v>
      </c>
      <c r="BM419" s="187" t="s">
        <v>672</v>
      </c>
    </row>
    <row r="420" spans="1:65" s="2" customFormat="1" ht="19.5">
      <c r="A420" s="37"/>
      <c r="B420" s="38"/>
      <c r="C420" s="39"/>
      <c r="D420" s="189" t="s">
        <v>131</v>
      </c>
      <c r="E420" s="39"/>
      <c r="F420" s="190" t="s">
        <v>673</v>
      </c>
      <c r="G420" s="39"/>
      <c r="H420" s="39"/>
      <c r="I420" s="191"/>
      <c r="J420" s="39"/>
      <c r="K420" s="39"/>
      <c r="L420" s="42"/>
      <c r="M420" s="192"/>
      <c r="N420" s="193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131</v>
      </c>
      <c r="AU420" s="20" t="s">
        <v>84</v>
      </c>
    </row>
    <row r="421" spans="1:65" s="2" customFormat="1" ht="11.25">
      <c r="A421" s="37"/>
      <c r="B421" s="38"/>
      <c r="C421" s="39"/>
      <c r="D421" s="194" t="s">
        <v>164</v>
      </c>
      <c r="E421" s="39"/>
      <c r="F421" s="195" t="s">
        <v>674</v>
      </c>
      <c r="G421" s="39"/>
      <c r="H421" s="39"/>
      <c r="I421" s="191"/>
      <c r="J421" s="39"/>
      <c r="K421" s="39"/>
      <c r="L421" s="42"/>
      <c r="M421" s="192"/>
      <c r="N421" s="193"/>
      <c r="O421" s="67"/>
      <c r="P421" s="67"/>
      <c r="Q421" s="67"/>
      <c r="R421" s="67"/>
      <c r="S421" s="67"/>
      <c r="T421" s="68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T421" s="20" t="s">
        <v>164</v>
      </c>
      <c r="AU421" s="20" t="s">
        <v>84</v>
      </c>
    </row>
    <row r="422" spans="1:65" s="12" customFormat="1" ht="22.9" customHeight="1">
      <c r="B422" s="160"/>
      <c r="C422" s="161"/>
      <c r="D422" s="162" t="s">
        <v>73</v>
      </c>
      <c r="E422" s="174" t="s">
        <v>126</v>
      </c>
      <c r="F422" s="174" t="s">
        <v>675</v>
      </c>
      <c r="G422" s="161"/>
      <c r="H422" s="161"/>
      <c r="I422" s="164"/>
      <c r="J422" s="175">
        <f>BK422</f>
        <v>0</v>
      </c>
      <c r="K422" s="161"/>
      <c r="L422" s="166"/>
      <c r="M422" s="167"/>
      <c r="N422" s="168"/>
      <c r="O422" s="168"/>
      <c r="P422" s="169">
        <f>SUM(P423:P532)</f>
        <v>0</v>
      </c>
      <c r="Q422" s="168"/>
      <c r="R422" s="169">
        <f>SUM(R423:R532)</f>
        <v>317.2391389</v>
      </c>
      <c r="S422" s="168"/>
      <c r="T422" s="170">
        <f>SUM(T423:T532)</f>
        <v>0</v>
      </c>
      <c r="AR422" s="171" t="s">
        <v>22</v>
      </c>
      <c r="AT422" s="172" t="s">
        <v>73</v>
      </c>
      <c r="AU422" s="172" t="s">
        <v>22</v>
      </c>
      <c r="AY422" s="171" t="s">
        <v>123</v>
      </c>
      <c r="BK422" s="173">
        <f>SUM(BK423:BK532)</f>
        <v>0</v>
      </c>
    </row>
    <row r="423" spans="1:65" s="2" customFormat="1" ht="16.5" customHeight="1">
      <c r="A423" s="37"/>
      <c r="B423" s="38"/>
      <c r="C423" s="176" t="s">
        <v>676</v>
      </c>
      <c r="D423" s="176" t="s">
        <v>126</v>
      </c>
      <c r="E423" s="177" t="s">
        <v>677</v>
      </c>
      <c r="F423" s="178" t="s">
        <v>678</v>
      </c>
      <c r="G423" s="179" t="s">
        <v>194</v>
      </c>
      <c r="H423" s="180">
        <v>176.73</v>
      </c>
      <c r="I423" s="181"/>
      <c r="J423" s="182">
        <f>ROUND(I423*H423,2)</f>
        <v>0</v>
      </c>
      <c r="K423" s="178" t="s">
        <v>161</v>
      </c>
      <c r="L423" s="42"/>
      <c r="M423" s="183" t="s">
        <v>20</v>
      </c>
      <c r="N423" s="184" t="s">
        <v>45</v>
      </c>
      <c r="O423" s="67"/>
      <c r="P423" s="185">
        <f>O423*H423</f>
        <v>0</v>
      </c>
      <c r="Q423" s="185">
        <v>0</v>
      </c>
      <c r="R423" s="185">
        <f>Q423*H423</f>
        <v>0</v>
      </c>
      <c r="S423" s="185">
        <v>0</v>
      </c>
      <c r="T423" s="186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187" t="s">
        <v>129</v>
      </c>
      <c r="AT423" s="187" t="s">
        <v>126</v>
      </c>
      <c r="AU423" s="187" t="s">
        <v>84</v>
      </c>
      <c r="AY423" s="20" t="s">
        <v>123</v>
      </c>
      <c r="BE423" s="188">
        <f>IF(N423="základní",J423,0)</f>
        <v>0</v>
      </c>
      <c r="BF423" s="188">
        <f>IF(N423="snížená",J423,0)</f>
        <v>0</v>
      </c>
      <c r="BG423" s="188">
        <f>IF(N423="zákl. přenesená",J423,0)</f>
        <v>0</v>
      </c>
      <c r="BH423" s="188">
        <f>IF(N423="sníž. přenesená",J423,0)</f>
        <v>0</v>
      </c>
      <c r="BI423" s="188">
        <f>IF(N423="nulová",J423,0)</f>
        <v>0</v>
      </c>
      <c r="BJ423" s="20" t="s">
        <v>22</v>
      </c>
      <c r="BK423" s="188">
        <f>ROUND(I423*H423,2)</f>
        <v>0</v>
      </c>
      <c r="BL423" s="20" t="s">
        <v>129</v>
      </c>
      <c r="BM423" s="187" t="s">
        <v>679</v>
      </c>
    </row>
    <row r="424" spans="1:65" s="2" customFormat="1" ht="19.5">
      <c r="A424" s="37"/>
      <c r="B424" s="38"/>
      <c r="C424" s="39"/>
      <c r="D424" s="189" t="s">
        <v>131</v>
      </c>
      <c r="E424" s="39"/>
      <c r="F424" s="190" t="s">
        <v>680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131</v>
      </c>
      <c r="AU424" s="20" t="s">
        <v>84</v>
      </c>
    </row>
    <row r="425" spans="1:65" s="2" customFormat="1" ht="11.25">
      <c r="A425" s="37"/>
      <c r="B425" s="38"/>
      <c r="C425" s="39"/>
      <c r="D425" s="194" t="s">
        <v>164</v>
      </c>
      <c r="E425" s="39"/>
      <c r="F425" s="195" t="s">
        <v>681</v>
      </c>
      <c r="G425" s="39"/>
      <c r="H425" s="39"/>
      <c r="I425" s="191"/>
      <c r="J425" s="39"/>
      <c r="K425" s="39"/>
      <c r="L425" s="42"/>
      <c r="M425" s="192"/>
      <c r="N425" s="193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164</v>
      </c>
      <c r="AU425" s="20" t="s">
        <v>84</v>
      </c>
    </row>
    <row r="426" spans="1:65" s="14" customFormat="1" ht="11.25">
      <c r="B426" s="207"/>
      <c r="C426" s="208"/>
      <c r="D426" s="189" t="s">
        <v>166</v>
      </c>
      <c r="E426" s="209" t="s">
        <v>20</v>
      </c>
      <c r="F426" s="210" t="s">
        <v>682</v>
      </c>
      <c r="G426" s="208"/>
      <c r="H426" s="209" t="s">
        <v>20</v>
      </c>
      <c r="I426" s="211"/>
      <c r="J426" s="208"/>
      <c r="K426" s="208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166</v>
      </c>
      <c r="AU426" s="216" t="s">
        <v>84</v>
      </c>
      <c r="AV426" s="14" t="s">
        <v>22</v>
      </c>
      <c r="AW426" s="14" t="s">
        <v>35</v>
      </c>
      <c r="AX426" s="14" t="s">
        <v>74</v>
      </c>
      <c r="AY426" s="216" t="s">
        <v>123</v>
      </c>
    </row>
    <row r="427" spans="1:65" s="13" customFormat="1" ht="11.25">
      <c r="B427" s="196"/>
      <c r="C427" s="197"/>
      <c r="D427" s="189" t="s">
        <v>166</v>
      </c>
      <c r="E427" s="198" t="s">
        <v>20</v>
      </c>
      <c r="F427" s="199" t="s">
        <v>683</v>
      </c>
      <c r="G427" s="197"/>
      <c r="H427" s="200">
        <v>278.29300000000001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166</v>
      </c>
      <c r="AU427" s="206" t="s">
        <v>84</v>
      </c>
      <c r="AV427" s="13" t="s">
        <v>84</v>
      </c>
      <c r="AW427" s="13" t="s">
        <v>35</v>
      </c>
      <c r="AX427" s="13" t="s">
        <v>74</v>
      </c>
      <c r="AY427" s="206" t="s">
        <v>123</v>
      </c>
    </row>
    <row r="428" spans="1:65" s="13" customFormat="1" ht="11.25">
      <c r="B428" s="196"/>
      <c r="C428" s="197"/>
      <c r="D428" s="189" t="s">
        <v>166</v>
      </c>
      <c r="E428" s="198" t="s">
        <v>20</v>
      </c>
      <c r="F428" s="199" t="s">
        <v>684</v>
      </c>
      <c r="G428" s="197"/>
      <c r="H428" s="200">
        <v>-19.515000000000001</v>
      </c>
      <c r="I428" s="201"/>
      <c r="J428" s="197"/>
      <c r="K428" s="197"/>
      <c r="L428" s="202"/>
      <c r="M428" s="203"/>
      <c r="N428" s="204"/>
      <c r="O428" s="204"/>
      <c r="P428" s="204"/>
      <c r="Q428" s="204"/>
      <c r="R428" s="204"/>
      <c r="S428" s="204"/>
      <c r="T428" s="205"/>
      <c r="AT428" s="206" t="s">
        <v>166</v>
      </c>
      <c r="AU428" s="206" t="s">
        <v>84</v>
      </c>
      <c r="AV428" s="13" t="s">
        <v>84</v>
      </c>
      <c r="AW428" s="13" t="s">
        <v>35</v>
      </c>
      <c r="AX428" s="13" t="s">
        <v>74</v>
      </c>
      <c r="AY428" s="206" t="s">
        <v>123</v>
      </c>
    </row>
    <row r="429" spans="1:65" s="13" customFormat="1" ht="11.25">
      <c r="B429" s="196"/>
      <c r="C429" s="197"/>
      <c r="D429" s="189" t="s">
        <v>166</v>
      </c>
      <c r="E429" s="198" t="s">
        <v>20</v>
      </c>
      <c r="F429" s="199" t="s">
        <v>685</v>
      </c>
      <c r="G429" s="197"/>
      <c r="H429" s="200">
        <v>-3.2</v>
      </c>
      <c r="I429" s="201"/>
      <c r="J429" s="197"/>
      <c r="K429" s="197"/>
      <c r="L429" s="202"/>
      <c r="M429" s="203"/>
      <c r="N429" s="204"/>
      <c r="O429" s="204"/>
      <c r="P429" s="204"/>
      <c r="Q429" s="204"/>
      <c r="R429" s="204"/>
      <c r="S429" s="204"/>
      <c r="T429" s="205"/>
      <c r="AT429" s="206" t="s">
        <v>166</v>
      </c>
      <c r="AU429" s="206" t="s">
        <v>84</v>
      </c>
      <c r="AV429" s="13" t="s">
        <v>84</v>
      </c>
      <c r="AW429" s="13" t="s">
        <v>35</v>
      </c>
      <c r="AX429" s="13" t="s">
        <v>74</v>
      </c>
      <c r="AY429" s="206" t="s">
        <v>123</v>
      </c>
    </row>
    <row r="430" spans="1:65" s="13" customFormat="1" ht="11.25">
      <c r="B430" s="196"/>
      <c r="C430" s="197"/>
      <c r="D430" s="189" t="s">
        <v>166</v>
      </c>
      <c r="E430" s="198" t="s">
        <v>20</v>
      </c>
      <c r="F430" s="199" t="s">
        <v>686</v>
      </c>
      <c r="G430" s="197"/>
      <c r="H430" s="200">
        <v>-78.847999999999999</v>
      </c>
      <c r="I430" s="201"/>
      <c r="J430" s="197"/>
      <c r="K430" s="197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166</v>
      </c>
      <c r="AU430" s="206" t="s">
        <v>84</v>
      </c>
      <c r="AV430" s="13" t="s">
        <v>84</v>
      </c>
      <c r="AW430" s="13" t="s">
        <v>35</v>
      </c>
      <c r="AX430" s="13" t="s">
        <v>74</v>
      </c>
      <c r="AY430" s="206" t="s">
        <v>123</v>
      </c>
    </row>
    <row r="431" spans="1:65" s="15" customFormat="1" ht="11.25">
      <c r="B431" s="217"/>
      <c r="C431" s="218"/>
      <c r="D431" s="189" t="s">
        <v>166</v>
      </c>
      <c r="E431" s="219" t="s">
        <v>20</v>
      </c>
      <c r="F431" s="220" t="s">
        <v>206</v>
      </c>
      <c r="G431" s="218"/>
      <c r="H431" s="221">
        <v>176.73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166</v>
      </c>
      <c r="AU431" s="227" t="s">
        <v>84</v>
      </c>
      <c r="AV431" s="15" t="s">
        <v>129</v>
      </c>
      <c r="AW431" s="15" t="s">
        <v>35</v>
      </c>
      <c r="AX431" s="15" t="s">
        <v>22</v>
      </c>
      <c r="AY431" s="227" t="s">
        <v>123</v>
      </c>
    </row>
    <row r="432" spans="1:65" s="2" customFormat="1" ht="16.5" customHeight="1">
      <c r="A432" s="37"/>
      <c r="B432" s="38"/>
      <c r="C432" s="239" t="s">
        <v>687</v>
      </c>
      <c r="D432" s="239" t="s">
        <v>369</v>
      </c>
      <c r="E432" s="240" t="s">
        <v>688</v>
      </c>
      <c r="F432" s="241" t="s">
        <v>689</v>
      </c>
      <c r="G432" s="242" t="s">
        <v>354</v>
      </c>
      <c r="H432" s="243">
        <v>330.48500000000001</v>
      </c>
      <c r="I432" s="244"/>
      <c r="J432" s="245">
        <f>ROUND(I432*H432,2)</f>
        <v>0</v>
      </c>
      <c r="K432" s="241" t="s">
        <v>20</v>
      </c>
      <c r="L432" s="246"/>
      <c r="M432" s="247" t="s">
        <v>20</v>
      </c>
      <c r="N432" s="248" t="s">
        <v>45</v>
      </c>
      <c r="O432" s="67"/>
      <c r="P432" s="185">
        <f>O432*H432</f>
        <v>0</v>
      </c>
      <c r="Q432" s="185">
        <v>0</v>
      </c>
      <c r="R432" s="185">
        <f>Q432*H432</f>
        <v>0</v>
      </c>
      <c r="S432" s="185">
        <v>0</v>
      </c>
      <c r="T432" s="186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187" t="s">
        <v>168</v>
      </c>
      <c r="AT432" s="187" t="s">
        <v>369</v>
      </c>
      <c r="AU432" s="187" t="s">
        <v>84</v>
      </c>
      <c r="AY432" s="20" t="s">
        <v>123</v>
      </c>
      <c r="BE432" s="188">
        <f>IF(N432="základní",J432,0)</f>
        <v>0</v>
      </c>
      <c r="BF432" s="188">
        <f>IF(N432="snížená",J432,0)</f>
        <v>0</v>
      </c>
      <c r="BG432" s="188">
        <f>IF(N432="zákl. přenesená",J432,0)</f>
        <v>0</v>
      </c>
      <c r="BH432" s="188">
        <f>IF(N432="sníž. přenesená",J432,0)</f>
        <v>0</v>
      </c>
      <c r="BI432" s="188">
        <f>IF(N432="nulová",J432,0)</f>
        <v>0</v>
      </c>
      <c r="BJ432" s="20" t="s">
        <v>22</v>
      </c>
      <c r="BK432" s="188">
        <f>ROUND(I432*H432,2)</f>
        <v>0</v>
      </c>
      <c r="BL432" s="20" t="s">
        <v>129</v>
      </c>
      <c r="BM432" s="187" t="s">
        <v>690</v>
      </c>
    </row>
    <row r="433" spans="1:65" s="13" customFormat="1" ht="11.25">
      <c r="B433" s="196"/>
      <c r="C433" s="197"/>
      <c r="D433" s="189" t="s">
        <v>166</v>
      </c>
      <c r="E433" s="198" t="s">
        <v>20</v>
      </c>
      <c r="F433" s="199" t="s">
        <v>691</v>
      </c>
      <c r="G433" s="197"/>
      <c r="H433" s="200">
        <v>330.48500000000001</v>
      </c>
      <c r="I433" s="201"/>
      <c r="J433" s="197"/>
      <c r="K433" s="197"/>
      <c r="L433" s="202"/>
      <c r="M433" s="203"/>
      <c r="N433" s="204"/>
      <c r="O433" s="204"/>
      <c r="P433" s="204"/>
      <c r="Q433" s="204"/>
      <c r="R433" s="204"/>
      <c r="S433" s="204"/>
      <c r="T433" s="205"/>
      <c r="AT433" s="206" t="s">
        <v>166</v>
      </c>
      <c r="AU433" s="206" t="s">
        <v>84</v>
      </c>
      <c r="AV433" s="13" t="s">
        <v>84</v>
      </c>
      <c r="AW433" s="13" t="s">
        <v>35</v>
      </c>
      <c r="AX433" s="13" t="s">
        <v>22</v>
      </c>
      <c r="AY433" s="206" t="s">
        <v>123</v>
      </c>
    </row>
    <row r="434" spans="1:65" s="2" customFormat="1" ht="16.5" customHeight="1">
      <c r="A434" s="37"/>
      <c r="B434" s="38"/>
      <c r="C434" s="176" t="s">
        <v>692</v>
      </c>
      <c r="D434" s="176" t="s">
        <v>126</v>
      </c>
      <c r="E434" s="177" t="s">
        <v>693</v>
      </c>
      <c r="F434" s="178" t="s">
        <v>694</v>
      </c>
      <c r="G434" s="179" t="s">
        <v>210</v>
      </c>
      <c r="H434" s="180">
        <v>4.62</v>
      </c>
      <c r="I434" s="181"/>
      <c r="J434" s="182">
        <f>ROUND(I434*H434,2)</f>
        <v>0</v>
      </c>
      <c r="K434" s="178" t="s">
        <v>161</v>
      </c>
      <c r="L434" s="42"/>
      <c r="M434" s="183" t="s">
        <v>20</v>
      </c>
      <c r="N434" s="184" t="s">
        <v>45</v>
      </c>
      <c r="O434" s="67"/>
      <c r="P434" s="185">
        <f>O434*H434</f>
        <v>0</v>
      </c>
      <c r="Q434" s="185">
        <v>0.57499999999999996</v>
      </c>
      <c r="R434" s="185">
        <f>Q434*H434</f>
        <v>2.6564999999999999</v>
      </c>
      <c r="S434" s="185">
        <v>0</v>
      </c>
      <c r="T434" s="186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187" t="s">
        <v>129</v>
      </c>
      <c r="AT434" s="187" t="s">
        <v>126</v>
      </c>
      <c r="AU434" s="187" t="s">
        <v>84</v>
      </c>
      <c r="AY434" s="20" t="s">
        <v>123</v>
      </c>
      <c r="BE434" s="188">
        <f>IF(N434="základní",J434,0)</f>
        <v>0</v>
      </c>
      <c r="BF434" s="188">
        <f>IF(N434="snížená",J434,0)</f>
        <v>0</v>
      </c>
      <c r="BG434" s="188">
        <f>IF(N434="zákl. přenesená",J434,0)</f>
        <v>0</v>
      </c>
      <c r="BH434" s="188">
        <f>IF(N434="sníž. přenesená",J434,0)</f>
        <v>0</v>
      </c>
      <c r="BI434" s="188">
        <f>IF(N434="nulová",J434,0)</f>
        <v>0</v>
      </c>
      <c r="BJ434" s="20" t="s">
        <v>22</v>
      </c>
      <c r="BK434" s="188">
        <f>ROUND(I434*H434,2)</f>
        <v>0</v>
      </c>
      <c r="BL434" s="20" t="s">
        <v>129</v>
      </c>
      <c r="BM434" s="187" t="s">
        <v>695</v>
      </c>
    </row>
    <row r="435" spans="1:65" s="2" customFormat="1" ht="11.25">
      <c r="A435" s="37"/>
      <c r="B435" s="38"/>
      <c r="C435" s="39"/>
      <c r="D435" s="189" t="s">
        <v>131</v>
      </c>
      <c r="E435" s="39"/>
      <c r="F435" s="190" t="s">
        <v>696</v>
      </c>
      <c r="G435" s="39"/>
      <c r="H435" s="39"/>
      <c r="I435" s="191"/>
      <c r="J435" s="39"/>
      <c r="K435" s="39"/>
      <c r="L435" s="42"/>
      <c r="M435" s="192"/>
      <c r="N435" s="193"/>
      <c r="O435" s="67"/>
      <c r="P435" s="67"/>
      <c r="Q435" s="67"/>
      <c r="R435" s="67"/>
      <c r="S435" s="67"/>
      <c r="T435" s="68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T435" s="20" t="s">
        <v>131</v>
      </c>
      <c r="AU435" s="20" t="s">
        <v>84</v>
      </c>
    </row>
    <row r="436" spans="1:65" s="2" customFormat="1" ht="11.25">
      <c r="A436" s="37"/>
      <c r="B436" s="38"/>
      <c r="C436" s="39"/>
      <c r="D436" s="194" t="s">
        <v>164</v>
      </c>
      <c r="E436" s="39"/>
      <c r="F436" s="195" t="s">
        <v>697</v>
      </c>
      <c r="G436" s="39"/>
      <c r="H436" s="39"/>
      <c r="I436" s="191"/>
      <c r="J436" s="39"/>
      <c r="K436" s="39"/>
      <c r="L436" s="42"/>
      <c r="M436" s="192"/>
      <c r="N436" s="193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164</v>
      </c>
      <c r="AU436" s="20" t="s">
        <v>84</v>
      </c>
    </row>
    <row r="437" spans="1:65" s="14" customFormat="1" ht="11.25">
      <c r="B437" s="207"/>
      <c r="C437" s="208"/>
      <c r="D437" s="189" t="s">
        <v>166</v>
      </c>
      <c r="E437" s="209" t="s">
        <v>20</v>
      </c>
      <c r="F437" s="210" t="s">
        <v>229</v>
      </c>
      <c r="G437" s="208"/>
      <c r="H437" s="209" t="s">
        <v>20</v>
      </c>
      <c r="I437" s="211"/>
      <c r="J437" s="208"/>
      <c r="K437" s="208"/>
      <c r="L437" s="212"/>
      <c r="M437" s="213"/>
      <c r="N437" s="214"/>
      <c r="O437" s="214"/>
      <c r="P437" s="214"/>
      <c r="Q437" s="214"/>
      <c r="R437" s="214"/>
      <c r="S437" s="214"/>
      <c r="T437" s="215"/>
      <c r="AT437" s="216" t="s">
        <v>166</v>
      </c>
      <c r="AU437" s="216" t="s">
        <v>84</v>
      </c>
      <c r="AV437" s="14" t="s">
        <v>22</v>
      </c>
      <c r="AW437" s="14" t="s">
        <v>35</v>
      </c>
      <c r="AX437" s="14" t="s">
        <v>74</v>
      </c>
      <c r="AY437" s="216" t="s">
        <v>123</v>
      </c>
    </row>
    <row r="438" spans="1:65" s="13" customFormat="1" ht="11.25">
      <c r="B438" s="196"/>
      <c r="C438" s="197"/>
      <c r="D438" s="189" t="s">
        <v>166</v>
      </c>
      <c r="E438" s="198" t="s">
        <v>20</v>
      </c>
      <c r="F438" s="199" t="s">
        <v>698</v>
      </c>
      <c r="G438" s="197"/>
      <c r="H438" s="200">
        <v>4.62</v>
      </c>
      <c r="I438" s="201"/>
      <c r="J438" s="197"/>
      <c r="K438" s="197"/>
      <c r="L438" s="202"/>
      <c r="M438" s="203"/>
      <c r="N438" s="204"/>
      <c r="O438" s="204"/>
      <c r="P438" s="204"/>
      <c r="Q438" s="204"/>
      <c r="R438" s="204"/>
      <c r="S438" s="204"/>
      <c r="T438" s="205"/>
      <c r="AT438" s="206" t="s">
        <v>166</v>
      </c>
      <c r="AU438" s="206" t="s">
        <v>84</v>
      </c>
      <c r="AV438" s="13" t="s">
        <v>84</v>
      </c>
      <c r="AW438" s="13" t="s">
        <v>35</v>
      </c>
      <c r="AX438" s="13" t="s">
        <v>22</v>
      </c>
      <c r="AY438" s="206" t="s">
        <v>123</v>
      </c>
    </row>
    <row r="439" spans="1:65" s="2" customFormat="1" ht="16.5" customHeight="1">
      <c r="A439" s="37"/>
      <c r="B439" s="38"/>
      <c r="C439" s="176" t="s">
        <v>699</v>
      </c>
      <c r="D439" s="176" t="s">
        <v>126</v>
      </c>
      <c r="E439" s="177" t="s">
        <v>700</v>
      </c>
      <c r="F439" s="178" t="s">
        <v>701</v>
      </c>
      <c r="G439" s="179" t="s">
        <v>210</v>
      </c>
      <c r="H439" s="180">
        <v>7.2</v>
      </c>
      <c r="I439" s="181"/>
      <c r="J439" s="182">
        <f>ROUND(I439*H439,2)</f>
        <v>0</v>
      </c>
      <c r="K439" s="178" t="s">
        <v>161</v>
      </c>
      <c r="L439" s="42"/>
      <c r="M439" s="183" t="s">
        <v>20</v>
      </c>
      <c r="N439" s="184" t="s">
        <v>45</v>
      </c>
      <c r="O439" s="67"/>
      <c r="P439" s="185">
        <f>O439*H439</f>
        <v>0</v>
      </c>
      <c r="Q439" s="185">
        <v>0.42148999999999998</v>
      </c>
      <c r="R439" s="185">
        <f>Q439*H439</f>
        <v>3.0347279999999999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129</v>
      </c>
      <c r="AT439" s="187" t="s">
        <v>126</v>
      </c>
      <c r="AU439" s="187" t="s">
        <v>84</v>
      </c>
      <c r="AY439" s="20" t="s">
        <v>123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22</v>
      </c>
      <c r="BK439" s="188">
        <f>ROUND(I439*H439,2)</f>
        <v>0</v>
      </c>
      <c r="BL439" s="20" t="s">
        <v>129</v>
      </c>
      <c r="BM439" s="187" t="s">
        <v>702</v>
      </c>
    </row>
    <row r="440" spans="1:65" s="2" customFormat="1" ht="11.25">
      <c r="A440" s="37"/>
      <c r="B440" s="38"/>
      <c r="C440" s="39"/>
      <c r="D440" s="189" t="s">
        <v>131</v>
      </c>
      <c r="E440" s="39"/>
      <c r="F440" s="190" t="s">
        <v>703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131</v>
      </c>
      <c r="AU440" s="20" t="s">
        <v>84</v>
      </c>
    </row>
    <row r="441" spans="1:65" s="2" customFormat="1" ht="11.25">
      <c r="A441" s="37"/>
      <c r="B441" s="38"/>
      <c r="C441" s="39"/>
      <c r="D441" s="194" t="s">
        <v>164</v>
      </c>
      <c r="E441" s="39"/>
      <c r="F441" s="195" t="s">
        <v>704</v>
      </c>
      <c r="G441" s="39"/>
      <c r="H441" s="39"/>
      <c r="I441" s="191"/>
      <c r="J441" s="39"/>
      <c r="K441" s="39"/>
      <c r="L441" s="42"/>
      <c r="M441" s="192"/>
      <c r="N441" s="193"/>
      <c r="O441" s="67"/>
      <c r="P441" s="67"/>
      <c r="Q441" s="67"/>
      <c r="R441" s="67"/>
      <c r="S441" s="67"/>
      <c r="T441" s="68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T441" s="20" t="s">
        <v>164</v>
      </c>
      <c r="AU441" s="20" t="s">
        <v>84</v>
      </c>
    </row>
    <row r="442" spans="1:65" s="14" customFormat="1" ht="11.25">
      <c r="B442" s="207"/>
      <c r="C442" s="208"/>
      <c r="D442" s="189" t="s">
        <v>166</v>
      </c>
      <c r="E442" s="209" t="s">
        <v>20</v>
      </c>
      <c r="F442" s="210" t="s">
        <v>229</v>
      </c>
      <c r="G442" s="208"/>
      <c r="H442" s="209" t="s">
        <v>20</v>
      </c>
      <c r="I442" s="211"/>
      <c r="J442" s="208"/>
      <c r="K442" s="208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166</v>
      </c>
      <c r="AU442" s="216" t="s">
        <v>84</v>
      </c>
      <c r="AV442" s="14" t="s">
        <v>22</v>
      </c>
      <c r="AW442" s="14" t="s">
        <v>35</v>
      </c>
      <c r="AX442" s="14" t="s">
        <v>74</v>
      </c>
      <c r="AY442" s="216" t="s">
        <v>123</v>
      </c>
    </row>
    <row r="443" spans="1:65" s="13" customFormat="1" ht="11.25">
      <c r="B443" s="196"/>
      <c r="C443" s="197"/>
      <c r="D443" s="189" t="s">
        <v>166</v>
      </c>
      <c r="E443" s="198" t="s">
        <v>20</v>
      </c>
      <c r="F443" s="199" t="s">
        <v>705</v>
      </c>
      <c r="G443" s="197"/>
      <c r="H443" s="200">
        <v>7.2</v>
      </c>
      <c r="I443" s="201"/>
      <c r="J443" s="197"/>
      <c r="K443" s="197"/>
      <c r="L443" s="202"/>
      <c r="M443" s="203"/>
      <c r="N443" s="204"/>
      <c r="O443" s="204"/>
      <c r="P443" s="204"/>
      <c r="Q443" s="204"/>
      <c r="R443" s="204"/>
      <c r="S443" s="204"/>
      <c r="T443" s="205"/>
      <c r="AT443" s="206" t="s">
        <v>166</v>
      </c>
      <c r="AU443" s="206" t="s">
        <v>84</v>
      </c>
      <c r="AV443" s="13" t="s">
        <v>84</v>
      </c>
      <c r="AW443" s="13" t="s">
        <v>35</v>
      </c>
      <c r="AX443" s="13" t="s">
        <v>22</v>
      </c>
      <c r="AY443" s="206" t="s">
        <v>123</v>
      </c>
    </row>
    <row r="444" spans="1:65" s="2" customFormat="1" ht="16.5" customHeight="1">
      <c r="A444" s="37"/>
      <c r="B444" s="38"/>
      <c r="C444" s="176" t="s">
        <v>706</v>
      </c>
      <c r="D444" s="176" t="s">
        <v>126</v>
      </c>
      <c r="E444" s="177" t="s">
        <v>707</v>
      </c>
      <c r="F444" s="178" t="s">
        <v>708</v>
      </c>
      <c r="G444" s="179" t="s">
        <v>210</v>
      </c>
      <c r="H444" s="180">
        <v>10.14</v>
      </c>
      <c r="I444" s="181"/>
      <c r="J444" s="182">
        <f>ROUND(I444*H444,2)</f>
        <v>0</v>
      </c>
      <c r="K444" s="178" t="s">
        <v>161</v>
      </c>
      <c r="L444" s="42"/>
      <c r="M444" s="183" t="s">
        <v>20</v>
      </c>
      <c r="N444" s="184" t="s">
        <v>45</v>
      </c>
      <c r="O444" s="67"/>
      <c r="P444" s="185">
        <f>O444*H444</f>
        <v>0</v>
      </c>
      <c r="Q444" s="185">
        <v>0.13188</v>
      </c>
      <c r="R444" s="185">
        <f>Q444*H444</f>
        <v>1.3372632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129</v>
      </c>
      <c r="AT444" s="187" t="s">
        <v>126</v>
      </c>
      <c r="AU444" s="187" t="s">
        <v>84</v>
      </c>
      <c r="AY444" s="20" t="s">
        <v>123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22</v>
      </c>
      <c r="BK444" s="188">
        <f>ROUND(I444*H444,2)</f>
        <v>0</v>
      </c>
      <c r="BL444" s="20" t="s">
        <v>129</v>
      </c>
      <c r="BM444" s="187" t="s">
        <v>709</v>
      </c>
    </row>
    <row r="445" spans="1:65" s="2" customFormat="1" ht="19.5">
      <c r="A445" s="37"/>
      <c r="B445" s="38"/>
      <c r="C445" s="39"/>
      <c r="D445" s="189" t="s">
        <v>131</v>
      </c>
      <c r="E445" s="39"/>
      <c r="F445" s="190" t="s">
        <v>710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131</v>
      </c>
      <c r="AU445" s="20" t="s">
        <v>84</v>
      </c>
    </row>
    <row r="446" spans="1:65" s="2" customFormat="1" ht="11.25">
      <c r="A446" s="37"/>
      <c r="B446" s="38"/>
      <c r="C446" s="39"/>
      <c r="D446" s="194" t="s">
        <v>164</v>
      </c>
      <c r="E446" s="39"/>
      <c r="F446" s="195" t="s">
        <v>711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164</v>
      </c>
      <c r="AU446" s="20" t="s">
        <v>84</v>
      </c>
    </row>
    <row r="447" spans="1:65" s="14" customFormat="1" ht="11.25">
      <c r="B447" s="207"/>
      <c r="C447" s="208"/>
      <c r="D447" s="189" t="s">
        <v>166</v>
      </c>
      <c r="E447" s="209" t="s">
        <v>20</v>
      </c>
      <c r="F447" s="210" t="s">
        <v>229</v>
      </c>
      <c r="G447" s="208"/>
      <c r="H447" s="209" t="s">
        <v>20</v>
      </c>
      <c r="I447" s="211"/>
      <c r="J447" s="208"/>
      <c r="K447" s="208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166</v>
      </c>
      <c r="AU447" s="216" t="s">
        <v>84</v>
      </c>
      <c r="AV447" s="14" t="s">
        <v>22</v>
      </c>
      <c r="AW447" s="14" t="s">
        <v>35</v>
      </c>
      <c r="AX447" s="14" t="s">
        <v>74</v>
      </c>
      <c r="AY447" s="216" t="s">
        <v>123</v>
      </c>
    </row>
    <row r="448" spans="1:65" s="13" customFormat="1" ht="11.25">
      <c r="B448" s="196"/>
      <c r="C448" s="197"/>
      <c r="D448" s="189" t="s">
        <v>166</v>
      </c>
      <c r="E448" s="198" t="s">
        <v>20</v>
      </c>
      <c r="F448" s="199" t="s">
        <v>712</v>
      </c>
      <c r="G448" s="197"/>
      <c r="H448" s="200">
        <v>10.14</v>
      </c>
      <c r="I448" s="201"/>
      <c r="J448" s="197"/>
      <c r="K448" s="197"/>
      <c r="L448" s="202"/>
      <c r="M448" s="203"/>
      <c r="N448" s="204"/>
      <c r="O448" s="204"/>
      <c r="P448" s="204"/>
      <c r="Q448" s="204"/>
      <c r="R448" s="204"/>
      <c r="S448" s="204"/>
      <c r="T448" s="205"/>
      <c r="AT448" s="206" t="s">
        <v>166</v>
      </c>
      <c r="AU448" s="206" t="s">
        <v>84</v>
      </c>
      <c r="AV448" s="13" t="s">
        <v>84</v>
      </c>
      <c r="AW448" s="13" t="s">
        <v>35</v>
      </c>
      <c r="AX448" s="13" t="s">
        <v>22</v>
      </c>
      <c r="AY448" s="206" t="s">
        <v>123</v>
      </c>
    </row>
    <row r="449" spans="1:65" s="2" customFormat="1" ht="16.5" customHeight="1">
      <c r="A449" s="37"/>
      <c r="B449" s="38"/>
      <c r="C449" s="176" t="s">
        <v>713</v>
      </c>
      <c r="D449" s="176" t="s">
        <v>126</v>
      </c>
      <c r="E449" s="177" t="s">
        <v>714</v>
      </c>
      <c r="F449" s="178" t="s">
        <v>715</v>
      </c>
      <c r="G449" s="179" t="s">
        <v>210</v>
      </c>
      <c r="H449" s="180">
        <v>13.44</v>
      </c>
      <c r="I449" s="181"/>
      <c r="J449" s="182">
        <f>ROUND(I449*H449,2)</f>
        <v>0</v>
      </c>
      <c r="K449" s="178" t="s">
        <v>161</v>
      </c>
      <c r="L449" s="42"/>
      <c r="M449" s="183" t="s">
        <v>20</v>
      </c>
      <c r="N449" s="184" t="s">
        <v>45</v>
      </c>
      <c r="O449" s="67"/>
      <c r="P449" s="185">
        <f>O449*H449</f>
        <v>0</v>
      </c>
      <c r="Q449" s="185">
        <v>3.4000000000000002E-4</v>
      </c>
      <c r="R449" s="185">
        <f>Q449*H449</f>
        <v>4.5696000000000001E-3</v>
      </c>
      <c r="S449" s="185">
        <v>0</v>
      </c>
      <c r="T449" s="186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187" t="s">
        <v>129</v>
      </c>
      <c r="AT449" s="187" t="s">
        <v>126</v>
      </c>
      <c r="AU449" s="187" t="s">
        <v>84</v>
      </c>
      <c r="AY449" s="20" t="s">
        <v>123</v>
      </c>
      <c r="BE449" s="188">
        <f>IF(N449="základní",J449,0)</f>
        <v>0</v>
      </c>
      <c r="BF449" s="188">
        <f>IF(N449="snížená",J449,0)</f>
        <v>0</v>
      </c>
      <c r="BG449" s="188">
        <f>IF(N449="zákl. přenesená",J449,0)</f>
        <v>0</v>
      </c>
      <c r="BH449" s="188">
        <f>IF(N449="sníž. přenesená",J449,0)</f>
        <v>0</v>
      </c>
      <c r="BI449" s="188">
        <f>IF(N449="nulová",J449,0)</f>
        <v>0</v>
      </c>
      <c r="BJ449" s="20" t="s">
        <v>22</v>
      </c>
      <c r="BK449" s="188">
        <f>ROUND(I449*H449,2)</f>
        <v>0</v>
      </c>
      <c r="BL449" s="20" t="s">
        <v>129</v>
      </c>
      <c r="BM449" s="187" t="s">
        <v>716</v>
      </c>
    </row>
    <row r="450" spans="1:65" s="2" customFormat="1" ht="11.25">
      <c r="A450" s="37"/>
      <c r="B450" s="38"/>
      <c r="C450" s="39"/>
      <c r="D450" s="189" t="s">
        <v>131</v>
      </c>
      <c r="E450" s="39"/>
      <c r="F450" s="190" t="s">
        <v>717</v>
      </c>
      <c r="G450" s="39"/>
      <c r="H450" s="39"/>
      <c r="I450" s="191"/>
      <c r="J450" s="39"/>
      <c r="K450" s="39"/>
      <c r="L450" s="42"/>
      <c r="M450" s="192"/>
      <c r="N450" s="193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131</v>
      </c>
      <c r="AU450" s="20" t="s">
        <v>84</v>
      </c>
    </row>
    <row r="451" spans="1:65" s="2" customFormat="1" ht="11.25">
      <c r="A451" s="37"/>
      <c r="B451" s="38"/>
      <c r="C451" s="39"/>
      <c r="D451" s="194" t="s">
        <v>164</v>
      </c>
      <c r="E451" s="39"/>
      <c r="F451" s="195" t="s">
        <v>718</v>
      </c>
      <c r="G451" s="39"/>
      <c r="H451" s="39"/>
      <c r="I451" s="191"/>
      <c r="J451" s="39"/>
      <c r="K451" s="39"/>
      <c r="L451" s="42"/>
      <c r="M451" s="192"/>
      <c r="N451" s="193"/>
      <c r="O451" s="67"/>
      <c r="P451" s="67"/>
      <c r="Q451" s="67"/>
      <c r="R451" s="67"/>
      <c r="S451" s="67"/>
      <c r="T451" s="68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T451" s="20" t="s">
        <v>164</v>
      </c>
      <c r="AU451" s="20" t="s">
        <v>84</v>
      </c>
    </row>
    <row r="452" spans="1:65" s="14" customFormat="1" ht="11.25">
      <c r="B452" s="207"/>
      <c r="C452" s="208"/>
      <c r="D452" s="189" t="s">
        <v>166</v>
      </c>
      <c r="E452" s="209" t="s">
        <v>20</v>
      </c>
      <c r="F452" s="210" t="s">
        <v>229</v>
      </c>
      <c r="G452" s="208"/>
      <c r="H452" s="209" t="s">
        <v>20</v>
      </c>
      <c r="I452" s="211"/>
      <c r="J452" s="208"/>
      <c r="K452" s="208"/>
      <c r="L452" s="212"/>
      <c r="M452" s="213"/>
      <c r="N452" s="214"/>
      <c r="O452" s="214"/>
      <c r="P452" s="214"/>
      <c r="Q452" s="214"/>
      <c r="R452" s="214"/>
      <c r="S452" s="214"/>
      <c r="T452" s="215"/>
      <c r="AT452" s="216" t="s">
        <v>166</v>
      </c>
      <c r="AU452" s="216" t="s">
        <v>84</v>
      </c>
      <c r="AV452" s="14" t="s">
        <v>22</v>
      </c>
      <c r="AW452" s="14" t="s">
        <v>35</v>
      </c>
      <c r="AX452" s="14" t="s">
        <v>74</v>
      </c>
      <c r="AY452" s="216" t="s">
        <v>123</v>
      </c>
    </row>
    <row r="453" spans="1:65" s="13" customFormat="1" ht="11.25">
      <c r="B453" s="196"/>
      <c r="C453" s="197"/>
      <c r="D453" s="189" t="s">
        <v>166</v>
      </c>
      <c r="E453" s="198" t="s">
        <v>20</v>
      </c>
      <c r="F453" s="199" t="s">
        <v>719</v>
      </c>
      <c r="G453" s="197"/>
      <c r="H453" s="200">
        <v>13.44</v>
      </c>
      <c r="I453" s="201"/>
      <c r="J453" s="197"/>
      <c r="K453" s="197"/>
      <c r="L453" s="202"/>
      <c r="M453" s="203"/>
      <c r="N453" s="204"/>
      <c r="O453" s="204"/>
      <c r="P453" s="204"/>
      <c r="Q453" s="204"/>
      <c r="R453" s="204"/>
      <c r="S453" s="204"/>
      <c r="T453" s="205"/>
      <c r="AT453" s="206" t="s">
        <v>166</v>
      </c>
      <c r="AU453" s="206" t="s">
        <v>84</v>
      </c>
      <c r="AV453" s="13" t="s">
        <v>84</v>
      </c>
      <c r="AW453" s="13" t="s">
        <v>35</v>
      </c>
      <c r="AX453" s="13" t="s">
        <v>22</v>
      </c>
      <c r="AY453" s="206" t="s">
        <v>123</v>
      </c>
    </row>
    <row r="454" spans="1:65" s="2" customFormat="1" ht="16.5" customHeight="1">
      <c r="A454" s="37"/>
      <c r="B454" s="38"/>
      <c r="C454" s="176" t="s">
        <v>720</v>
      </c>
      <c r="D454" s="176" t="s">
        <v>126</v>
      </c>
      <c r="E454" s="177" t="s">
        <v>721</v>
      </c>
      <c r="F454" s="178" t="s">
        <v>722</v>
      </c>
      <c r="G454" s="179" t="s">
        <v>210</v>
      </c>
      <c r="H454" s="180">
        <v>13.44</v>
      </c>
      <c r="I454" s="181"/>
      <c r="J454" s="182">
        <f>ROUND(I454*H454,2)</f>
        <v>0</v>
      </c>
      <c r="K454" s="178" t="s">
        <v>161</v>
      </c>
      <c r="L454" s="42"/>
      <c r="M454" s="183" t="s">
        <v>20</v>
      </c>
      <c r="N454" s="184" t="s">
        <v>45</v>
      </c>
      <c r="O454" s="67"/>
      <c r="P454" s="185">
        <f>O454*H454</f>
        <v>0</v>
      </c>
      <c r="Q454" s="185">
        <v>0.15559000000000001</v>
      </c>
      <c r="R454" s="185">
        <f>Q454*H454</f>
        <v>2.0911295999999999</v>
      </c>
      <c r="S454" s="185">
        <v>0</v>
      </c>
      <c r="T454" s="186">
        <f>S454*H454</f>
        <v>0</v>
      </c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R454" s="187" t="s">
        <v>129</v>
      </c>
      <c r="AT454" s="187" t="s">
        <v>126</v>
      </c>
      <c r="AU454" s="187" t="s">
        <v>84</v>
      </c>
      <c r="AY454" s="20" t="s">
        <v>123</v>
      </c>
      <c r="BE454" s="188">
        <f>IF(N454="základní",J454,0)</f>
        <v>0</v>
      </c>
      <c r="BF454" s="188">
        <f>IF(N454="snížená",J454,0)</f>
        <v>0</v>
      </c>
      <c r="BG454" s="188">
        <f>IF(N454="zákl. přenesená",J454,0)</f>
        <v>0</v>
      </c>
      <c r="BH454" s="188">
        <f>IF(N454="sníž. přenesená",J454,0)</f>
        <v>0</v>
      </c>
      <c r="BI454" s="188">
        <f>IF(N454="nulová",J454,0)</f>
        <v>0</v>
      </c>
      <c r="BJ454" s="20" t="s">
        <v>22</v>
      </c>
      <c r="BK454" s="188">
        <f>ROUND(I454*H454,2)</f>
        <v>0</v>
      </c>
      <c r="BL454" s="20" t="s">
        <v>129</v>
      </c>
      <c r="BM454" s="187" t="s">
        <v>723</v>
      </c>
    </row>
    <row r="455" spans="1:65" s="2" customFormat="1" ht="19.5">
      <c r="A455" s="37"/>
      <c r="B455" s="38"/>
      <c r="C455" s="39"/>
      <c r="D455" s="189" t="s">
        <v>131</v>
      </c>
      <c r="E455" s="39"/>
      <c r="F455" s="190" t="s">
        <v>724</v>
      </c>
      <c r="G455" s="39"/>
      <c r="H455" s="39"/>
      <c r="I455" s="191"/>
      <c r="J455" s="39"/>
      <c r="K455" s="39"/>
      <c r="L455" s="42"/>
      <c r="M455" s="192"/>
      <c r="N455" s="193"/>
      <c r="O455" s="67"/>
      <c r="P455" s="67"/>
      <c r="Q455" s="67"/>
      <c r="R455" s="67"/>
      <c r="S455" s="67"/>
      <c r="T455" s="68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T455" s="20" t="s">
        <v>131</v>
      </c>
      <c r="AU455" s="20" t="s">
        <v>84</v>
      </c>
    </row>
    <row r="456" spans="1:65" s="2" customFormat="1" ht="11.25">
      <c r="A456" s="37"/>
      <c r="B456" s="38"/>
      <c r="C456" s="39"/>
      <c r="D456" s="194" t="s">
        <v>164</v>
      </c>
      <c r="E456" s="39"/>
      <c r="F456" s="195" t="s">
        <v>725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164</v>
      </c>
      <c r="AU456" s="20" t="s">
        <v>84</v>
      </c>
    </row>
    <row r="457" spans="1:65" s="14" customFormat="1" ht="11.25">
      <c r="B457" s="207"/>
      <c r="C457" s="208"/>
      <c r="D457" s="189" t="s">
        <v>166</v>
      </c>
      <c r="E457" s="209" t="s">
        <v>20</v>
      </c>
      <c r="F457" s="210" t="s">
        <v>229</v>
      </c>
      <c r="G457" s="208"/>
      <c r="H457" s="209" t="s">
        <v>20</v>
      </c>
      <c r="I457" s="211"/>
      <c r="J457" s="208"/>
      <c r="K457" s="208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166</v>
      </c>
      <c r="AU457" s="216" t="s">
        <v>84</v>
      </c>
      <c r="AV457" s="14" t="s">
        <v>22</v>
      </c>
      <c r="AW457" s="14" t="s">
        <v>35</v>
      </c>
      <c r="AX457" s="14" t="s">
        <v>74</v>
      </c>
      <c r="AY457" s="216" t="s">
        <v>123</v>
      </c>
    </row>
    <row r="458" spans="1:65" s="13" customFormat="1" ht="11.25">
      <c r="B458" s="196"/>
      <c r="C458" s="197"/>
      <c r="D458" s="189" t="s">
        <v>166</v>
      </c>
      <c r="E458" s="198" t="s">
        <v>20</v>
      </c>
      <c r="F458" s="199" t="s">
        <v>719</v>
      </c>
      <c r="G458" s="197"/>
      <c r="H458" s="200">
        <v>13.44</v>
      </c>
      <c r="I458" s="201"/>
      <c r="J458" s="197"/>
      <c r="K458" s="197"/>
      <c r="L458" s="202"/>
      <c r="M458" s="203"/>
      <c r="N458" s="204"/>
      <c r="O458" s="204"/>
      <c r="P458" s="204"/>
      <c r="Q458" s="204"/>
      <c r="R458" s="204"/>
      <c r="S458" s="204"/>
      <c r="T458" s="205"/>
      <c r="AT458" s="206" t="s">
        <v>166</v>
      </c>
      <c r="AU458" s="206" t="s">
        <v>84</v>
      </c>
      <c r="AV458" s="13" t="s">
        <v>84</v>
      </c>
      <c r="AW458" s="13" t="s">
        <v>35</v>
      </c>
      <c r="AX458" s="13" t="s">
        <v>22</v>
      </c>
      <c r="AY458" s="206" t="s">
        <v>123</v>
      </c>
    </row>
    <row r="459" spans="1:65" s="2" customFormat="1" ht="16.5" customHeight="1">
      <c r="A459" s="37"/>
      <c r="B459" s="38"/>
      <c r="C459" s="176" t="s">
        <v>726</v>
      </c>
      <c r="D459" s="176" t="s">
        <v>126</v>
      </c>
      <c r="E459" s="177" t="s">
        <v>714</v>
      </c>
      <c r="F459" s="178" t="s">
        <v>715</v>
      </c>
      <c r="G459" s="179" t="s">
        <v>210</v>
      </c>
      <c r="H459" s="180">
        <v>17.100000000000001</v>
      </c>
      <c r="I459" s="181"/>
      <c r="J459" s="182">
        <f>ROUND(I459*H459,2)</f>
        <v>0</v>
      </c>
      <c r="K459" s="178" t="s">
        <v>161</v>
      </c>
      <c r="L459" s="42"/>
      <c r="M459" s="183" t="s">
        <v>20</v>
      </c>
      <c r="N459" s="184" t="s">
        <v>45</v>
      </c>
      <c r="O459" s="67"/>
      <c r="P459" s="185">
        <f>O459*H459</f>
        <v>0</v>
      </c>
      <c r="Q459" s="185">
        <v>3.4000000000000002E-4</v>
      </c>
      <c r="R459" s="185">
        <f>Q459*H459</f>
        <v>5.8140000000000006E-3</v>
      </c>
      <c r="S459" s="185">
        <v>0</v>
      </c>
      <c r="T459" s="186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187" t="s">
        <v>129</v>
      </c>
      <c r="AT459" s="187" t="s">
        <v>126</v>
      </c>
      <c r="AU459" s="187" t="s">
        <v>84</v>
      </c>
      <c r="AY459" s="20" t="s">
        <v>123</v>
      </c>
      <c r="BE459" s="188">
        <f>IF(N459="základní",J459,0)</f>
        <v>0</v>
      </c>
      <c r="BF459" s="188">
        <f>IF(N459="snížená",J459,0)</f>
        <v>0</v>
      </c>
      <c r="BG459" s="188">
        <f>IF(N459="zákl. přenesená",J459,0)</f>
        <v>0</v>
      </c>
      <c r="BH459" s="188">
        <f>IF(N459="sníž. přenesená",J459,0)</f>
        <v>0</v>
      </c>
      <c r="BI459" s="188">
        <f>IF(N459="nulová",J459,0)</f>
        <v>0</v>
      </c>
      <c r="BJ459" s="20" t="s">
        <v>22</v>
      </c>
      <c r="BK459" s="188">
        <f>ROUND(I459*H459,2)</f>
        <v>0</v>
      </c>
      <c r="BL459" s="20" t="s">
        <v>129</v>
      </c>
      <c r="BM459" s="187" t="s">
        <v>727</v>
      </c>
    </row>
    <row r="460" spans="1:65" s="2" customFormat="1" ht="11.25">
      <c r="A460" s="37"/>
      <c r="B460" s="38"/>
      <c r="C460" s="39"/>
      <c r="D460" s="189" t="s">
        <v>131</v>
      </c>
      <c r="E460" s="39"/>
      <c r="F460" s="190" t="s">
        <v>717</v>
      </c>
      <c r="G460" s="39"/>
      <c r="H460" s="39"/>
      <c r="I460" s="191"/>
      <c r="J460" s="39"/>
      <c r="K460" s="39"/>
      <c r="L460" s="42"/>
      <c r="M460" s="192"/>
      <c r="N460" s="193"/>
      <c r="O460" s="67"/>
      <c r="P460" s="67"/>
      <c r="Q460" s="67"/>
      <c r="R460" s="67"/>
      <c r="S460" s="67"/>
      <c r="T460" s="68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T460" s="20" t="s">
        <v>131</v>
      </c>
      <c r="AU460" s="20" t="s">
        <v>84</v>
      </c>
    </row>
    <row r="461" spans="1:65" s="2" customFormat="1" ht="11.25">
      <c r="A461" s="37"/>
      <c r="B461" s="38"/>
      <c r="C461" s="39"/>
      <c r="D461" s="194" t="s">
        <v>164</v>
      </c>
      <c r="E461" s="39"/>
      <c r="F461" s="195" t="s">
        <v>718</v>
      </c>
      <c r="G461" s="39"/>
      <c r="H461" s="39"/>
      <c r="I461" s="191"/>
      <c r="J461" s="39"/>
      <c r="K461" s="39"/>
      <c r="L461" s="42"/>
      <c r="M461" s="192"/>
      <c r="N461" s="193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20" t="s">
        <v>164</v>
      </c>
      <c r="AU461" s="20" t="s">
        <v>84</v>
      </c>
    </row>
    <row r="462" spans="1:65" s="14" customFormat="1" ht="11.25">
      <c r="B462" s="207"/>
      <c r="C462" s="208"/>
      <c r="D462" s="189" t="s">
        <v>166</v>
      </c>
      <c r="E462" s="209" t="s">
        <v>20</v>
      </c>
      <c r="F462" s="210" t="s">
        <v>229</v>
      </c>
      <c r="G462" s="208"/>
      <c r="H462" s="209" t="s">
        <v>20</v>
      </c>
      <c r="I462" s="211"/>
      <c r="J462" s="208"/>
      <c r="K462" s="208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166</v>
      </c>
      <c r="AU462" s="216" t="s">
        <v>84</v>
      </c>
      <c r="AV462" s="14" t="s">
        <v>22</v>
      </c>
      <c r="AW462" s="14" t="s">
        <v>35</v>
      </c>
      <c r="AX462" s="14" t="s">
        <v>74</v>
      </c>
      <c r="AY462" s="216" t="s">
        <v>123</v>
      </c>
    </row>
    <row r="463" spans="1:65" s="13" customFormat="1" ht="11.25">
      <c r="B463" s="196"/>
      <c r="C463" s="197"/>
      <c r="D463" s="189" t="s">
        <v>166</v>
      </c>
      <c r="E463" s="198" t="s">
        <v>20</v>
      </c>
      <c r="F463" s="199" t="s">
        <v>728</v>
      </c>
      <c r="G463" s="197"/>
      <c r="H463" s="200">
        <v>17.100000000000001</v>
      </c>
      <c r="I463" s="201"/>
      <c r="J463" s="197"/>
      <c r="K463" s="197"/>
      <c r="L463" s="202"/>
      <c r="M463" s="203"/>
      <c r="N463" s="204"/>
      <c r="O463" s="204"/>
      <c r="P463" s="204"/>
      <c r="Q463" s="204"/>
      <c r="R463" s="204"/>
      <c r="S463" s="204"/>
      <c r="T463" s="205"/>
      <c r="AT463" s="206" t="s">
        <v>166</v>
      </c>
      <c r="AU463" s="206" t="s">
        <v>84</v>
      </c>
      <c r="AV463" s="13" t="s">
        <v>84</v>
      </c>
      <c r="AW463" s="13" t="s">
        <v>35</v>
      </c>
      <c r="AX463" s="13" t="s">
        <v>22</v>
      </c>
      <c r="AY463" s="206" t="s">
        <v>123</v>
      </c>
    </row>
    <row r="464" spans="1:65" s="2" customFormat="1" ht="21.75" customHeight="1">
      <c r="A464" s="37"/>
      <c r="B464" s="38"/>
      <c r="C464" s="176" t="s">
        <v>729</v>
      </c>
      <c r="D464" s="176" t="s">
        <v>126</v>
      </c>
      <c r="E464" s="177" t="s">
        <v>730</v>
      </c>
      <c r="F464" s="178" t="s">
        <v>731</v>
      </c>
      <c r="G464" s="179" t="s">
        <v>210</v>
      </c>
      <c r="H464" s="180">
        <v>17.100000000000001</v>
      </c>
      <c r="I464" s="181"/>
      <c r="J464" s="182">
        <f>ROUND(I464*H464,2)</f>
        <v>0</v>
      </c>
      <c r="K464" s="178" t="s">
        <v>161</v>
      </c>
      <c r="L464" s="42"/>
      <c r="M464" s="183" t="s">
        <v>20</v>
      </c>
      <c r="N464" s="184" t="s">
        <v>45</v>
      </c>
      <c r="O464" s="67"/>
      <c r="P464" s="185">
        <f>O464*H464</f>
        <v>0</v>
      </c>
      <c r="Q464" s="185">
        <v>0.12966</v>
      </c>
      <c r="R464" s="185">
        <f>Q464*H464</f>
        <v>2.2171860000000003</v>
      </c>
      <c r="S464" s="185">
        <v>0</v>
      </c>
      <c r="T464" s="186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87" t="s">
        <v>129</v>
      </c>
      <c r="AT464" s="187" t="s">
        <v>126</v>
      </c>
      <c r="AU464" s="187" t="s">
        <v>84</v>
      </c>
      <c r="AY464" s="20" t="s">
        <v>123</v>
      </c>
      <c r="BE464" s="188">
        <f>IF(N464="základní",J464,0)</f>
        <v>0</v>
      </c>
      <c r="BF464" s="188">
        <f>IF(N464="snížená",J464,0)</f>
        <v>0</v>
      </c>
      <c r="BG464" s="188">
        <f>IF(N464="zákl. přenesená",J464,0)</f>
        <v>0</v>
      </c>
      <c r="BH464" s="188">
        <f>IF(N464="sníž. přenesená",J464,0)</f>
        <v>0</v>
      </c>
      <c r="BI464" s="188">
        <f>IF(N464="nulová",J464,0)</f>
        <v>0</v>
      </c>
      <c r="BJ464" s="20" t="s">
        <v>22</v>
      </c>
      <c r="BK464" s="188">
        <f>ROUND(I464*H464,2)</f>
        <v>0</v>
      </c>
      <c r="BL464" s="20" t="s">
        <v>129</v>
      </c>
      <c r="BM464" s="187" t="s">
        <v>732</v>
      </c>
    </row>
    <row r="465" spans="1:65" s="2" customFormat="1" ht="19.5">
      <c r="A465" s="37"/>
      <c r="B465" s="38"/>
      <c r="C465" s="39"/>
      <c r="D465" s="189" t="s">
        <v>131</v>
      </c>
      <c r="E465" s="39"/>
      <c r="F465" s="190" t="s">
        <v>733</v>
      </c>
      <c r="G465" s="39"/>
      <c r="H465" s="39"/>
      <c r="I465" s="191"/>
      <c r="J465" s="39"/>
      <c r="K465" s="39"/>
      <c r="L465" s="42"/>
      <c r="M465" s="192"/>
      <c r="N465" s="193"/>
      <c r="O465" s="67"/>
      <c r="P465" s="67"/>
      <c r="Q465" s="67"/>
      <c r="R465" s="67"/>
      <c r="S465" s="67"/>
      <c r="T465" s="68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T465" s="20" t="s">
        <v>131</v>
      </c>
      <c r="AU465" s="20" t="s">
        <v>84</v>
      </c>
    </row>
    <row r="466" spans="1:65" s="2" customFormat="1" ht="11.25">
      <c r="A466" s="37"/>
      <c r="B466" s="38"/>
      <c r="C466" s="39"/>
      <c r="D466" s="194" t="s">
        <v>164</v>
      </c>
      <c r="E466" s="39"/>
      <c r="F466" s="195" t="s">
        <v>734</v>
      </c>
      <c r="G466" s="39"/>
      <c r="H466" s="39"/>
      <c r="I466" s="191"/>
      <c r="J466" s="39"/>
      <c r="K466" s="39"/>
      <c r="L466" s="42"/>
      <c r="M466" s="192"/>
      <c r="N466" s="193"/>
      <c r="O466" s="67"/>
      <c r="P466" s="67"/>
      <c r="Q466" s="67"/>
      <c r="R466" s="67"/>
      <c r="S466" s="67"/>
      <c r="T466" s="68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T466" s="20" t="s">
        <v>164</v>
      </c>
      <c r="AU466" s="20" t="s">
        <v>84</v>
      </c>
    </row>
    <row r="467" spans="1:65" s="14" customFormat="1" ht="11.25">
      <c r="B467" s="207"/>
      <c r="C467" s="208"/>
      <c r="D467" s="189" t="s">
        <v>166</v>
      </c>
      <c r="E467" s="209" t="s">
        <v>20</v>
      </c>
      <c r="F467" s="210" t="s">
        <v>229</v>
      </c>
      <c r="G467" s="208"/>
      <c r="H467" s="209" t="s">
        <v>20</v>
      </c>
      <c r="I467" s="211"/>
      <c r="J467" s="208"/>
      <c r="K467" s="208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166</v>
      </c>
      <c r="AU467" s="216" t="s">
        <v>84</v>
      </c>
      <c r="AV467" s="14" t="s">
        <v>22</v>
      </c>
      <c r="AW467" s="14" t="s">
        <v>35</v>
      </c>
      <c r="AX467" s="14" t="s">
        <v>74</v>
      </c>
      <c r="AY467" s="216" t="s">
        <v>123</v>
      </c>
    </row>
    <row r="468" spans="1:65" s="13" customFormat="1" ht="11.25">
      <c r="B468" s="196"/>
      <c r="C468" s="197"/>
      <c r="D468" s="189" t="s">
        <v>166</v>
      </c>
      <c r="E468" s="198" t="s">
        <v>20</v>
      </c>
      <c r="F468" s="199" t="s">
        <v>728</v>
      </c>
      <c r="G468" s="197"/>
      <c r="H468" s="200">
        <v>17.100000000000001</v>
      </c>
      <c r="I468" s="201"/>
      <c r="J468" s="197"/>
      <c r="K468" s="197"/>
      <c r="L468" s="202"/>
      <c r="M468" s="203"/>
      <c r="N468" s="204"/>
      <c r="O468" s="204"/>
      <c r="P468" s="204"/>
      <c r="Q468" s="204"/>
      <c r="R468" s="204"/>
      <c r="S468" s="204"/>
      <c r="T468" s="205"/>
      <c r="AT468" s="206" t="s">
        <v>166</v>
      </c>
      <c r="AU468" s="206" t="s">
        <v>84</v>
      </c>
      <c r="AV468" s="13" t="s">
        <v>84</v>
      </c>
      <c r="AW468" s="13" t="s">
        <v>35</v>
      </c>
      <c r="AX468" s="13" t="s">
        <v>22</v>
      </c>
      <c r="AY468" s="206" t="s">
        <v>123</v>
      </c>
    </row>
    <row r="469" spans="1:65" s="2" customFormat="1" ht="16.5" customHeight="1">
      <c r="A469" s="37"/>
      <c r="B469" s="38"/>
      <c r="C469" s="176" t="s">
        <v>667</v>
      </c>
      <c r="D469" s="176" t="s">
        <v>126</v>
      </c>
      <c r="E469" s="177" t="s">
        <v>735</v>
      </c>
      <c r="F469" s="178" t="s">
        <v>736</v>
      </c>
      <c r="G469" s="179" t="s">
        <v>179</v>
      </c>
      <c r="H469" s="180">
        <v>12.8</v>
      </c>
      <c r="I469" s="181"/>
      <c r="J469" s="182">
        <f>ROUND(I469*H469,2)</f>
        <v>0</v>
      </c>
      <c r="K469" s="178" t="s">
        <v>20</v>
      </c>
      <c r="L469" s="42"/>
      <c r="M469" s="183" t="s">
        <v>20</v>
      </c>
      <c r="N469" s="184" t="s">
        <v>45</v>
      </c>
      <c r="O469" s="67"/>
      <c r="P469" s="185">
        <f>O469*H469</f>
        <v>0</v>
      </c>
      <c r="Q469" s="185">
        <v>0</v>
      </c>
      <c r="R469" s="185">
        <f>Q469*H469</f>
        <v>0</v>
      </c>
      <c r="S469" s="185">
        <v>0</v>
      </c>
      <c r="T469" s="186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187" t="s">
        <v>129</v>
      </c>
      <c r="AT469" s="187" t="s">
        <v>126</v>
      </c>
      <c r="AU469" s="187" t="s">
        <v>84</v>
      </c>
      <c r="AY469" s="20" t="s">
        <v>123</v>
      </c>
      <c r="BE469" s="188">
        <f>IF(N469="základní",J469,0)</f>
        <v>0</v>
      </c>
      <c r="BF469" s="188">
        <f>IF(N469="snížená",J469,0)</f>
        <v>0</v>
      </c>
      <c r="BG469" s="188">
        <f>IF(N469="zákl. přenesená",J469,0)</f>
        <v>0</v>
      </c>
      <c r="BH469" s="188">
        <f>IF(N469="sníž. přenesená",J469,0)</f>
        <v>0</v>
      </c>
      <c r="BI469" s="188">
        <f>IF(N469="nulová",J469,0)</f>
        <v>0</v>
      </c>
      <c r="BJ469" s="20" t="s">
        <v>22</v>
      </c>
      <c r="BK469" s="188">
        <f>ROUND(I469*H469,2)</f>
        <v>0</v>
      </c>
      <c r="BL469" s="20" t="s">
        <v>129</v>
      </c>
      <c r="BM469" s="187" t="s">
        <v>737</v>
      </c>
    </row>
    <row r="470" spans="1:65" s="2" customFormat="1" ht="11.25">
      <c r="A470" s="37"/>
      <c r="B470" s="38"/>
      <c r="C470" s="39"/>
      <c r="D470" s="189" t="s">
        <v>131</v>
      </c>
      <c r="E470" s="39"/>
      <c r="F470" s="190" t="s">
        <v>736</v>
      </c>
      <c r="G470" s="39"/>
      <c r="H470" s="39"/>
      <c r="I470" s="191"/>
      <c r="J470" s="39"/>
      <c r="K470" s="39"/>
      <c r="L470" s="42"/>
      <c r="M470" s="192"/>
      <c r="N470" s="193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20" t="s">
        <v>131</v>
      </c>
      <c r="AU470" s="20" t="s">
        <v>84</v>
      </c>
    </row>
    <row r="471" spans="1:65" s="14" customFormat="1" ht="11.25">
      <c r="B471" s="207"/>
      <c r="C471" s="208"/>
      <c r="D471" s="189" t="s">
        <v>166</v>
      </c>
      <c r="E471" s="209" t="s">
        <v>20</v>
      </c>
      <c r="F471" s="210" t="s">
        <v>229</v>
      </c>
      <c r="G471" s="208"/>
      <c r="H471" s="209" t="s">
        <v>20</v>
      </c>
      <c r="I471" s="211"/>
      <c r="J471" s="208"/>
      <c r="K471" s="208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166</v>
      </c>
      <c r="AU471" s="216" t="s">
        <v>84</v>
      </c>
      <c r="AV471" s="14" t="s">
        <v>22</v>
      </c>
      <c r="AW471" s="14" t="s">
        <v>35</v>
      </c>
      <c r="AX471" s="14" t="s">
        <v>74</v>
      </c>
      <c r="AY471" s="216" t="s">
        <v>123</v>
      </c>
    </row>
    <row r="472" spans="1:65" s="13" customFormat="1" ht="11.25">
      <c r="B472" s="196"/>
      <c r="C472" s="197"/>
      <c r="D472" s="189" t="s">
        <v>166</v>
      </c>
      <c r="E472" s="198" t="s">
        <v>20</v>
      </c>
      <c r="F472" s="199" t="s">
        <v>738</v>
      </c>
      <c r="G472" s="197"/>
      <c r="H472" s="200">
        <v>12.8</v>
      </c>
      <c r="I472" s="201"/>
      <c r="J472" s="197"/>
      <c r="K472" s="197"/>
      <c r="L472" s="202"/>
      <c r="M472" s="203"/>
      <c r="N472" s="204"/>
      <c r="O472" s="204"/>
      <c r="P472" s="204"/>
      <c r="Q472" s="204"/>
      <c r="R472" s="204"/>
      <c r="S472" s="204"/>
      <c r="T472" s="205"/>
      <c r="AT472" s="206" t="s">
        <v>166</v>
      </c>
      <c r="AU472" s="206" t="s">
        <v>84</v>
      </c>
      <c r="AV472" s="13" t="s">
        <v>84</v>
      </c>
      <c r="AW472" s="13" t="s">
        <v>35</v>
      </c>
      <c r="AX472" s="13" t="s">
        <v>22</v>
      </c>
      <c r="AY472" s="206" t="s">
        <v>123</v>
      </c>
    </row>
    <row r="473" spans="1:65" s="2" customFormat="1" ht="16.5" customHeight="1">
      <c r="A473" s="37"/>
      <c r="B473" s="38"/>
      <c r="C473" s="176" t="s">
        <v>739</v>
      </c>
      <c r="D473" s="176" t="s">
        <v>126</v>
      </c>
      <c r="E473" s="177" t="s">
        <v>740</v>
      </c>
      <c r="F473" s="178" t="s">
        <v>741</v>
      </c>
      <c r="G473" s="179" t="s">
        <v>210</v>
      </c>
      <c r="H473" s="180">
        <v>247.25</v>
      </c>
      <c r="I473" s="181"/>
      <c r="J473" s="182">
        <f>ROUND(I473*H473,2)</f>
        <v>0</v>
      </c>
      <c r="K473" s="178" t="s">
        <v>161</v>
      </c>
      <c r="L473" s="42"/>
      <c r="M473" s="183" t="s">
        <v>20</v>
      </c>
      <c r="N473" s="184" t="s">
        <v>45</v>
      </c>
      <c r="O473" s="67"/>
      <c r="P473" s="185">
        <f>O473*H473</f>
        <v>0</v>
      </c>
      <c r="Q473" s="185">
        <v>0.34499999999999997</v>
      </c>
      <c r="R473" s="185">
        <f>Q473*H473</f>
        <v>85.301249999999996</v>
      </c>
      <c r="S473" s="185">
        <v>0</v>
      </c>
      <c r="T473" s="186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187" t="s">
        <v>129</v>
      </c>
      <c r="AT473" s="187" t="s">
        <v>126</v>
      </c>
      <c r="AU473" s="187" t="s">
        <v>84</v>
      </c>
      <c r="AY473" s="20" t="s">
        <v>123</v>
      </c>
      <c r="BE473" s="188">
        <f>IF(N473="základní",J473,0)</f>
        <v>0</v>
      </c>
      <c r="BF473" s="188">
        <f>IF(N473="snížená",J473,0)</f>
        <v>0</v>
      </c>
      <c r="BG473" s="188">
        <f>IF(N473="zákl. přenesená",J473,0)</f>
        <v>0</v>
      </c>
      <c r="BH473" s="188">
        <f>IF(N473="sníž. přenesená",J473,0)</f>
        <v>0</v>
      </c>
      <c r="BI473" s="188">
        <f>IF(N473="nulová",J473,0)</f>
        <v>0</v>
      </c>
      <c r="BJ473" s="20" t="s">
        <v>22</v>
      </c>
      <c r="BK473" s="188">
        <f>ROUND(I473*H473,2)</f>
        <v>0</v>
      </c>
      <c r="BL473" s="20" t="s">
        <v>129</v>
      </c>
      <c r="BM473" s="187" t="s">
        <v>742</v>
      </c>
    </row>
    <row r="474" spans="1:65" s="2" customFormat="1" ht="11.25">
      <c r="A474" s="37"/>
      <c r="B474" s="38"/>
      <c r="C474" s="39"/>
      <c r="D474" s="189" t="s">
        <v>131</v>
      </c>
      <c r="E474" s="39"/>
      <c r="F474" s="190" t="s">
        <v>743</v>
      </c>
      <c r="G474" s="39"/>
      <c r="H474" s="39"/>
      <c r="I474" s="191"/>
      <c r="J474" s="39"/>
      <c r="K474" s="39"/>
      <c r="L474" s="42"/>
      <c r="M474" s="192"/>
      <c r="N474" s="193"/>
      <c r="O474" s="67"/>
      <c r="P474" s="67"/>
      <c r="Q474" s="67"/>
      <c r="R474" s="67"/>
      <c r="S474" s="67"/>
      <c r="T474" s="68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T474" s="20" t="s">
        <v>131</v>
      </c>
      <c r="AU474" s="20" t="s">
        <v>84</v>
      </c>
    </row>
    <row r="475" spans="1:65" s="2" customFormat="1" ht="11.25">
      <c r="A475" s="37"/>
      <c r="B475" s="38"/>
      <c r="C475" s="39"/>
      <c r="D475" s="194" t="s">
        <v>164</v>
      </c>
      <c r="E475" s="39"/>
      <c r="F475" s="195" t="s">
        <v>744</v>
      </c>
      <c r="G475" s="39"/>
      <c r="H475" s="39"/>
      <c r="I475" s="191"/>
      <c r="J475" s="39"/>
      <c r="K475" s="39"/>
      <c r="L475" s="42"/>
      <c r="M475" s="192"/>
      <c r="N475" s="193"/>
      <c r="O475" s="67"/>
      <c r="P475" s="67"/>
      <c r="Q475" s="67"/>
      <c r="R475" s="67"/>
      <c r="S475" s="67"/>
      <c r="T475" s="68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T475" s="20" t="s">
        <v>164</v>
      </c>
      <c r="AU475" s="20" t="s">
        <v>84</v>
      </c>
    </row>
    <row r="476" spans="1:65" s="14" customFormat="1" ht="11.25">
      <c r="B476" s="207"/>
      <c r="C476" s="208"/>
      <c r="D476" s="189" t="s">
        <v>166</v>
      </c>
      <c r="E476" s="209" t="s">
        <v>20</v>
      </c>
      <c r="F476" s="210" t="s">
        <v>231</v>
      </c>
      <c r="G476" s="208"/>
      <c r="H476" s="209" t="s">
        <v>20</v>
      </c>
      <c r="I476" s="211"/>
      <c r="J476" s="208"/>
      <c r="K476" s="208"/>
      <c r="L476" s="212"/>
      <c r="M476" s="213"/>
      <c r="N476" s="214"/>
      <c r="O476" s="214"/>
      <c r="P476" s="214"/>
      <c r="Q476" s="214"/>
      <c r="R476" s="214"/>
      <c r="S476" s="214"/>
      <c r="T476" s="215"/>
      <c r="AT476" s="216" t="s">
        <v>166</v>
      </c>
      <c r="AU476" s="216" t="s">
        <v>84</v>
      </c>
      <c r="AV476" s="14" t="s">
        <v>22</v>
      </c>
      <c r="AW476" s="14" t="s">
        <v>35</v>
      </c>
      <c r="AX476" s="14" t="s">
        <v>74</v>
      </c>
      <c r="AY476" s="216" t="s">
        <v>123</v>
      </c>
    </row>
    <row r="477" spans="1:65" s="13" customFormat="1" ht="11.25">
      <c r="B477" s="196"/>
      <c r="C477" s="197"/>
      <c r="D477" s="189" t="s">
        <v>166</v>
      </c>
      <c r="E477" s="198" t="s">
        <v>20</v>
      </c>
      <c r="F477" s="199" t="s">
        <v>745</v>
      </c>
      <c r="G477" s="197"/>
      <c r="H477" s="200">
        <v>247.25</v>
      </c>
      <c r="I477" s="201"/>
      <c r="J477" s="197"/>
      <c r="K477" s="197"/>
      <c r="L477" s="202"/>
      <c r="M477" s="203"/>
      <c r="N477" s="204"/>
      <c r="O477" s="204"/>
      <c r="P477" s="204"/>
      <c r="Q477" s="204"/>
      <c r="R477" s="204"/>
      <c r="S477" s="204"/>
      <c r="T477" s="205"/>
      <c r="AT477" s="206" t="s">
        <v>166</v>
      </c>
      <c r="AU477" s="206" t="s">
        <v>84</v>
      </c>
      <c r="AV477" s="13" t="s">
        <v>84</v>
      </c>
      <c r="AW477" s="13" t="s">
        <v>35</v>
      </c>
      <c r="AX477" s="13" t="s">
        <v>22</v>
      </c>
      <c r="AY477" s="206" t="s">
        <v>123</v>
      </c>
    </row>
    <row r="478" spans="1:65" s="2" customFormat="1" ht="16.5" customHeight="1">
      <c r="A478" s="37"/>
      <c r="B478" s="38"/>
      <c r="C478" s="176" t="s">
        <v>746</v>
      </c>
      <c r="D478" s="176" t="s">
        <v>126</v>
      </c>
      <c r="E478" s="177" t="s">
        <v>747</v>
      </c>
      <c r="F478" s="178" t="s">
        <v>748</v>
      </c>
      <c r="G478" s="179" t="s">
        <v>210</v>
      </c>
      <c r="H478" s="180">
        <v>247.25</v>
      </c>
      <c r="I478" s="181"/>
      <c r="J478" s="182">
        <f>ROUND(I478*H478,2)</f>
        <v>0</v>
      </c>
      <c r="K478" s="178" t="s">
        <v>161</v>
      </c>
      <c r="L478" s="42"/>
      <c r="M478" s="183" t="s">
        <v>20</v>
      </c>
      <c r="N478" s="184" t="s">
        <v>45</v>
      </c>
      <c r="O478" s="67"/>
      <c r="P478" s="185">
        <f>O478*H478</f>
        <v>0</v>
      </c>
      <c r="Q478" s="185">
        <v>3.1E-4</v>
      </c>
      <c r="R478" s="185">
        <f>Q478*H478</f>
        <v>7.6647499999999993E-2</v>
      </c>
      <c r="S478" s="185">
        <v>0</v>
      </c>
      <c r="T478" s="186">
        <f>S478*H478</f>
        <v>0</v>
      </c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R478" s="187" t="s">
        <v>129</v>
      </c>
      <c r="AT478" s="187" t="s">
        <v>126</v>
      </c>
      <c r="AU478" s="187" t="s">
        <v>84</v>
      </c>
      <c r="AY478" s="20" t="s">
        <v>123</v>
      </c>
      <c r="BE478" s="188">
        <f>IF(N478="základní",J478,0)</f>
        <v>0</v>
      </c>
      <c r="BF478" s="188">
        <f>IF(N478="snížená",J478,0)</f>
        <v>0</v>
      </c>
      <c r="BG478" s="188">
        <f>IF(N478="zákl. přenesená",J478,0)</f>
        <v>0</v>
      </c>
      <c r="BH478" s="188">
        <f>IF(N478="sníž. přenesená",J478,0)</f>
        <v>0</v>
      </c>
      <c r="BI478" s="188">
        <f>IF(N478="nulová",J478,0)</f>
        <v>0</v>
      </c>
      <c r="BJ478" s="20" t="s">
        <v>22</v>
      </c>
      <c r="BK478" s="188">
        <f>ROUND(I478*H478,2)</f>
        <v>0</v>
      </c>
      <c r="BL478" s="20" t="s">
        <v>129</v>
      </c>
      <c r="BM478" s="187" t="s">
        <v>749</v>
      </c>
    </row>
    <row r="479" spans="1:65" s="2" customFormat="1" ht="11.25">
      <c r="A479" s="37"/>
      <c r="B479" s="38"/>
      <c r="C479" s="39"/>
      <c r="D479" s="189" t="s">
        <v>131</v>
      </c>
      <c r="E479" s="39"/>
      <c r="F479" s="190" t="s">
        <v>750</v>
      </c>
      <c r="G479" s="39"/>
      <c r="H479" s="39"/>
      <c r="I479" s="191"/>
      <c r="J479" s="39"/>
      <c r="K479" s="39"/>
      <c r="L479" s="42"/>
      <c r="M479" s="192"/>
      <c r="N479" s="193"/>
      <c r="O479" s="67"/>
      <c r="P479" s="67"/>
      <c r="Q479" s="67"/>
      <c r="R479" s="67"/>
      <c r="S479" s="67"/>
      <c r="T479" s="68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20" t="s">
        <v>131</v>
      </c>
      <c r="AU479" s="20" t="s">
        <v>84</v>
      </c>
    </row>
    <row r="480" spans="1:65" s="2" customFormat="1" ht="11.25">
      <c r="A480" s="37"/>
      <c r="B480" s="38"/>
      <c r="C480" s="39"/>
      <c r="D480" s="194" t="s">
        <v>164</v>
      </c>
      <c r="E480" s="39"/>
      <c r="F480" s="195" t="s">
        <v>751</v>
      </c>
      <c r="G480" s="39"/>
      <c r="H480" s="39"/>
      <c r="I480" s="191"/>
      <c r="J480" s="39"/>
      <c r="K480" s="39"/>
      <c r="L480" s="42"/>
      <c r="M480" s="192"/>
      <c r="N480" s="193"/>
      <c r="O480" s="67"/>
      <c r="P480" s="67"/>
      <c r="Q480" s="67"/>
      <c r="R480" s="67"/>
      <c r="S480" s="67"/>
      <c r="T480" s="68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T480" s="20" t="s">
        <v>164</v>
      </c>
      <c r="AU480" s="20" t="s">
        <v>84</v>
      </c>
    </row>
    <row r="481" spans="1:65" s="14" customFormat="1" ht="11.25">
      <c r="B481" s="207"/>
      <c r="C481" s="208"/>
      <c r="D481" s="189" t="s">
        <v>166</v>
      </c>
      <c r="E481" s="209" t="s">
        <v>20</v>
      </c>
      <c r="F481" s="210" t="s">
        <v>231</v>
      </c>
      <c r="G481" s="208"/>
      <c r="H481" s="209" t="s">
        <v>20</v>
      </c>
      <c r="I481" s="211"/>
      <c r="J481" s="208"/>
      <c r="K481" s="208"/>
      <c r="L481" s="212"/>
      <c r="M481" s="213"/>
      <c r="N481" s="214"/>
      <c r="O481" s="214"/>
      <c r="P481" s="214"/>
      <c r="Q481" s="214"/>
      <c r="R481" s="214"/>
      <c r="S481" s="214"/>
      <c r="T481" s="215"/>
      <c r="AT481" s="216" t="s">
        <v>166</v>
      </c>
      <c r="AU481" s="216" t="s">
        <v>84</v>
      </c>
      <c r="AV481" s="14" t="s">
        <v>22</v>
      </c>
      <c r="AW481" s="14" t="s">
        <v>35</v>
      </c>
      <c r="AX481" s="14" t="s">
        <v>74</v>
      </c>
      <c r="AY481" s="216" t="s">
        <v>123</v>
      </c>
    </row>
    <row r="482" spans="1:65" s="13" customFormat="1" ht="11.25">
      <c r="B482" s="196"/>
      <c r="C482" s="197"/>
      <c r="D482" s="189" t="s">
        <v>166</v>
      </c>
      <c r="E482" s="198" t="s">
        <v>20</v>
      </c>
      <c r="F482" s="199" t="s">
        <v>745</v>
      </c>
      <c r="G482" s="197"/>
      <c r="H482" s="200">
        <v>247.25</v>
      </c>
      <c r="I482" s="201"/>
      <c r="J482" s="197"/>
      <c r="K482" s="197"/>
      <c r="L482" s="202"/>
      <c r="M482" s="203"/>
      <c r="N482" s="204"/>
      <c r="O482" s="204"/>
      <c r="P482" s="204"/>
      <c r="Q482" s="204"/>
      <c r="R482" s="204"/>
      <c r="S482" s="204"/>
      <c r="T482" s="205"/>
      <c r="AT482" s="206" t="s">
        <v>166</v>
      </c>
      <c r="AU482" s="206" t="s">
        <v>84</v>
      </c>
      <c r="AV482" s="13" t="s">
        <v>84</v>
      </c>
      <c r="AW482" s="13" t="s">
        <v>35</v>
      </c>
      <c r="AX482" s="13" t="s">
        <v>22</v>
      </c>
      <c r="AY482" s="206" t="s">
        <v>123</v>
      </c>
    </row>
    <row r="483" spans="1:65" s="2" customFormat="1" ht="16.5" customHeight="1">
      <c r="A483" s="37"/>
      <c r="B483" s="38"/>
      <c r="C483" s="176" t="s">
        <v>752</v>
      </c>
      <c r="D483" s="176" t="s">
        <v>126</v>
      </c>
      <c r="E483" s="177" t="s">
        <v>753</v>
      </c>
      <c r="F483" s="178" t="s">
        <v>754</v>
      </c>
      <c r="G483" s="179" t="s">
        <v>210</v>
      </c>
      <c r="H483" s="180">
        <v>247.25</v>
      </c>
      <c r="I483" s="181"/>
      <c r="J483" s="182">
        <f>ROUND(I483*H483,2)</f>
        <v>0</v>
      </c>
      <c r="K483" s="178" t="s">
        <v>161</v>
      </c>
      <c r="L483" s="42"/>
      <c r="M483" s="183" t="s">
        <v>20</v>
      </c>
      <c r="N483" s="184" t="s">
        <v>45</v>
      </c>
      <c r="O483" s="67"/>
      <c r="P483" s="185">
        <f>O483*H483</f>
        <v>0</v>
      </c>
      <c r="Q483" s="185">
        <v>0.38313999999999998</v>
      </c>
      <c r="R483" s="185">
        <f>Q483*H483</f>
        <v>94.731364999999997</v>
      </c>
      <c r="S483" s="185">
        <v>0</v>
      </c>
      <c r="T483" s="186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87" t="s">
        <v>129</v>
      </c>
      <c r="AT483" s="187" t="s">
        <v>126</v>
      </c>
      <c r="AU483" s="187" t="s">
        <v>84</v>
      </c>
      <c r="AY483" s="20" t="s">
        <v>123</v>
      </c>
      <c r="BE483" s="188">
        <f>IF(N483="základní",J483,0)</f>
        <v>0</v>
      </c>
      <c r="BF483" s="188">
        <f>IF(N483="snížená",J483,0)</f>
        <v>0</v>
      </c>
      <c r="BG483" s="188">
        <f>IF(N483="zákl. přenesená",J483,0)</f>
        <v>0</v>
      </c>
      <c r="BH483" s="188">
        <f>IF(N483="sníž. přenesená",J483,0)</f>
        <v>0</v>
      </c>
      <c r="BI483" s="188">
        <f>IF(N483="nulová",J483,0)</f>
        <v>0</v>
      </c>
      <c r="BJ483" s="20" t="s">
        <v>22</v>
      </c>
      <c r="BK483" s="188">
        <f>ROUND(I483*H483,2)</f>
        <v>0</v>
      </c>
      <c r="BL483" s="20" t="s">
        <v>129</v>
      </c>
      <c r="BM483" s="187" t="s">
        <v>755</v>
      </c>
    </row>
    <row r="484" spans="1:65" s="2" customFormat="1" ht="11.25">
      <c r="A484" s="37"/>
      <c r="B484" s="38"/>
      <c r="C484" s="39"/>
      <c r="D484" s="189" t="s">
        <v>131</v>
      </c>
      <c r="E484" s="39"/>
      <c r="F484" s="190" t="s">
        <v>756</v>
      </c>
      <c r="G484" s="39"/>
      <c r="H484" s="39"/>
      <c r="I484" s="191"/>
      <c r="J484" s="39"/>
      <c r="K484" s="39"/>
      <c r="L484" s="42"/>
      <c r="M484" s="192"/>
      <c r="N484" s="193"/>
      <c r="O484" s="67"/>
      <c r="P484" s="67"/>
      <c r="Q484" s="67"/>
      <c r="R484" s="67"/>
      <c r="S484" s="67"/>
      <c r="T484" s="68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T484" s="20" t="s">
        <v>131</v>
      </c>
      <c r="AU484" s="20" t="s">
        <v>84</v>
      </c>
    </row>
    <row r="485" spans="1:65" s="2" customFormat="1" ht="11.25">
      <c r="A485" s="37"/>
      <c r="B485" s="38"/>
      <c r="C485" s="39"/>
      <c r="D485" s="194" t="s">
        <v>164</v>
      </c>
      <c r="E485" s="39"/>
      <c r="F485" s="195" t="s">
        <v>757</v>
      </c>
      <c r="G485" s="39"/>
      <c r="H485" s="39"/>
      <c r="I485" s="191"/>
      <c r="J485" s="39"/>
      <c r="K485" s="39"/>
      <c r="L485" s="42"/>
      <c r="M485" s="192"/>
      <c r="N485" s="193"/>
      <c r="O485" s="67"/>
      <c r="P485" s="67"/>
      <c r="Q485" s="67"/>
      <c r="R485" s="67"/>
      <c r="S485" s="67"/>
      <c r="T485" s="68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T485" s="20" t="s">
        <v>164</v>
      </c>
      <c r="AU485" s="20" t="s">
        <v>84</v>
      </c>
    </row>
    <row r="486" spans="1:65" s="14" customFormat="1" ht="11.25">
      <c r="B486" s="207"/>
      <c r="C486" s="208"/>
      <c r="D486" s="189" t="s">
        <v>166</v>
      </c>
      <c r="E486" s="209" t="s">
        <v>20</v>
      </c>
      <c r="F486" s="210" t="s">
        <v>231</v>
      </c>
      <c r="G486" s="208"/>
      <c r="H486" s="209" t="s">
        <v>20</v>
      </c>
      <c r="I486" s="211"/>
      <c r="J486" s="208"/>
      <c r="K486" s="208"/>
      <c r="L486" s="212"/>
      <c r="M486" s="213"/>
      <c r="N486" s="214"/>
      <c r="O486" s="214"/>
      <c r="P486" s="214"/>
      <c r="Q486" s="214"/>
      <c r="R486" s="214"/>
      <c r="S486" s="214"/>
      <c r="T486" s="215"/>
      <c r="AT486" s="216" t="s">
        <v>166</v>
      </c>
      <c r="AU486" s="216" t="s">
        <v>84</v>
      </c>
      <c r="AV486" s="14" t="s">
        <v>22</v>
      </c>
      <c r="AW486" s="14" t="s">
        <v>35</v>
      </c>
      <c r="AX486" s="14" t="s">
        <v>74</v>
      </c>
      <c r="AY486" s="216" t="s">
        <v>123</v>
      </c>
    </row>
    <row r="487" spans="1:65" s="13" customFormat="1" ht="11.25">
      <c r="B487" s="196"/>
      <c r="C487" s="197"/>
      <c r="D487" s="189" t="s">
        <v>166</v>
      </c>
      <c r="E487" s="198" t="s">
        <v>20</v>
      </c>
      <c r="F487" s="199" t="s">
        <v>745</v>
      </c>
      <c r="G487" s="197"/>
      <c r="H487" s="200">
        <v>247.25</v>
      </c>
      <c r="I487" s="201"/>
      <c r="J487" s="197"/>
      <c r="K487" s="197"/>
      <c r="L487" s="202"/>
      <c r="M487" s="203"/>
      <c r="N487" s="204"/>
      <c r="O487" s="204"/>
      <c r="P487" s="204"/>
      <c r="Q487" s="204"/>
      <c r="R487" s="204"/>
      <c r="S487" s="204"/>
      <c r="T487" s="205"/>
      <c r="AT487" s="206" t="s">
        <v>166</v>
      </c>
      <c r="AU487" s="206" t="s">
        <v>84</v>
      </c>
      <c r="AV487" s="13" t="s">
        <v>84</v>
      </c>
      <c r="AW487" s="13" t="s">
        <v>35</v>
      </c>
      <c r="AX487" s="13" t="s">
        <v>22</v>
      </c>
      <c r="AY487" s="206" t="s">
        <v>123</v>
      </c>
    </row>
    <row r="488" spans="1:65" s="2" customFormat="1" ht="16.5" customHeight="1">
      <c r="A488" s="37"/>
      <c r="B488" s="38"/>
      <c r="C488" s="176" t="s">
        <v>758</v>
      </c>
      <c r="D488" s="176" t="s">
        <v>126</v>
      </c>
      <c r="E488" s="177" t="s">
        <v>759</v>
      </c>
      <c r="F488" s="178" t="s">
        <v>760</v>
      </c>
      <c r="G488" s="179" t="s">
        <v>210</v>
      </c>
      <c r="H488" s="180">
        <v>247.25</v>
      </c>
      <c r="I488" s="181"/>
      <c r="J488" s="182">
        <f>ROUND(I488*H488,2)</f>
        <v>0</v>
      </c>
      <c r="K488" s="178" t="s">
        <v>161</v>
      </c>
      <c r="L488" s="42"/>
      <c r="M488" s="183" t="s">
        <v>20</v>
      </c>
      <c r="N488" s="184" t="s">
        <v>45</v>
      </c>
      <c r="O488" s="67"/>
      <c r="P488" s="185">
        <f>O488*H488</f>
        <v>0</v>
      </c>
      <c r="Q488" s="185">
        <v>5.1000000000000004E-4</v>
      </c>
      <c r="R488" s="185">
        <f>Q488*H488</f>
        <v>0.1260975</v>
      </c>
      <c r="S488" s="185">
        <v>0</v>
      </c>
      <c r="T488" s="186">
        <f>S488*H488</f>
        <v>0</v>
      </c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R488" s="187" t="s">
        <v>129</v>
      </c>
      <c r="AT488" s="187" t="s">
        <v>126</v>
      </c>
      <c r="AU488" s="187" t="s">
        <v>84</v>
      </c>
      <c r="AY488" s="20" t="s">
        <v>123</v>
      </c>
      <c r="BE488" s="188">
        <f>IF(N488="základní",J488,0)</f>
        <v>0</v>
      </c>
      <c r="BF488" s="188">
        <f>IF(N488="snížená",J488,0)</f>
        <v>0</v>
      </c>
      <c r="BG488" s="188">
        <f>IF(N488="zákl. přenesená",J488,0)</f>
        <v>0</v>
      </c>
      <c r="BH488" s="188">
        <f>IF(N488="sníž. přenesená",J488,0)</f>
        <v>0</v>
      </c>
      <c r="BI488" s="188">
        <f>IF(N488="nulová",J488,0)</f>
        <v>0</v>
      </c>
      <c r="BJ488" s="20" t="s">
        <v>22</v>
      </c>
      <c r="BK488" s="188">
        <f>ROUND(I488*H488,2)</f>
        <v>0</v>
      </c>
      <c r="BL488" s="20" t="s">
        <v>129</v>
      </c>
      <c r="BM488" s="187" t="s">
        <v>761</v>
      </c>
    </row>
    <row r="489" spans="1:65" s="2" customFormat="1" ht="11.25">
      <c r="A489" s="37"/>
      <c r="B489" s="38"/>
      <c r="C489" s="39"/>
      <c r="D489" s="189" t="s">
        <v>131</v>
      </c>
      <c r="E489" s="39"/>
      <c r="F489" s="190" t="s">
        <v>762</v>
      </c>
      <c r="G489" s="39"/>
      <c r="H489" s="39"/>
      <c r="I489" s="191"/>
      <c r="J489" s="39"/>
      <c r="K489" s="39"/>
      <c r="L489" s="42"/>
      <c r="M489" s="192"/>
      <c r="N489" s="193"/>
      <c r="O489" s="67"/>
      <c r="P489" s="67"/>
      <c r="Q489" s="67"/>
      <c r="R489" s="67"/>
      <c r="S489" s="67"/>
      <c r="T489" s="68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T489" s="20" t="s">
        <v>131</v>
      </c>
      <c r="AU489" s="20" t="s">
        <v>84</v>
      </c>
    </row>
    <row r="490" spans="1:65" s="2" customFormat="1" ht="11.25">
      <c r="A490" s="37"/>
      <c r="B490" s="38"/>
      <c r="C490" s="39"/>
      <c r="D490" s="194" t="s">
        <v>164</v>
      </c>
      <c r="E490" s="39"/>
      <c r="F490" s="195" t="s">
        <v>763</v>
      </c>
      <c r="G490" s="39"/>
      <c r="H490" s="39"/>
      <c r="I490" s="191"/>
      <c r="J490" s="39"/>
      <c r="K490" s="39"/>
      <c r="L490" s="42"/>
      <c r="M490" s="192"/>
      <c r="N490" s="193"/>
      <c r="O490" s="67"/>
      <c r="P490" s="67"/>
      <c r="Q490" s="67"/>
      <c r="R490" s="67"/>
      <c r="S490" s="67"/>
      <c r="T490" s="68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T490" s="20" t="s">
        <v>164</v>
      </c>
      <c r="AU490" s="20" t="s">
        <v>84</v>
      </c>
    </row>
    <row r="491" spans="1:65" s="14" customFormat="1" ht="11.25">
      <c r="B491" s="207"/>
      <c r="C491" s="208"/>
      <c r="D491" s="189" t="s">
        <v>166</v>
      </c>
      <c r="E491" s="209" t="s">
        <v>20</v>
      </c>
      <c r="F491" s="210" t="s">
        <v>231</v>
      </c>
      <c r="G491" s="208"/>
      <c r="H491" s="209" t="s">
        <v>20</v>
      </c>
      <c r="I491" s="211"/>
      <c r="J491" s="208"/>
      <c r="K491" s="208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166</v>
      </c>
      <c r="AU491" s="216" t="s">
        <v>84</v>
      </c>
      <c r="AV491" s="14" t="s">
        <v>22</v>
      </c>
      <c r="AW491" s="14" t="s">
        <v>35</v>
      </c>
      <c r="AX491" s="14" t="s">
        <v>74</v>
      </c>
      <c r="AY491" s="216" t="s">
        <v>123</v>
      </c>
    </row>
    <row r="492" spans="1:65" s="13" customFormat="1" ht="11.25">
      <c r="B492" s="196"/>
      <c r="C492" s="197"/>
      <c r="D492" s="189" t="s">
        <v>166</v>
      </c>
      <c r="E492" s="198" t="s">
        <v>20</v>
      </c>
      <c r="F492" s="199" t="s">
        <v>745</v>
      </c>
      <c r="G492" s="197"/>
      <c r="H492" s="200">
        <v>247.25</v>
      </c>
      <c r="I492" s="201"/>
      <c r="J492" s="197"/>
      <c r="K492" s="197"/>
      <c r="L492" s="202"/>
      <c r="M492" s="203"/>
      <c r="N492" s="204"/>
      <c r="O492" s="204"/>
      <c r="P492" s="204"/>
      <c r="Q492" s="204"/>
      <c r="R492" s="204"/>
      <c r="S492" s="204"/>
      <c r="T492" s="205"/>
      <c r="AT492" s="206" t="s">
        <v>166</v>
      </c>
      <c r="AU492" s="206" t="s">
        <v>84</v>
      </c>
      <c r="AV492" s="13" t="s">
        <v>84</v>
      </c>
      <c r="AW492" s="13" t="s">
        <v>35</v>
      </c>
      <c r="AX492" s="13" t="s">
        <v>22</v>
      </c>
      <c r="AY492" s="206" t="s">
        <v>123</v>
      </c>
    </row>
    <row r="493" spans="1:65" s="2" customFormat="1" ht="16.5" customHeight="1">
      <c r="A493" s="37"/>
      <c r="B493" s="38"/>
      <c r="C493" s="176" t="s">
        <v>764</v>
      </c>
      <c r="D493" s="176" t="s">
        <v>126</v>
      </c>
      <c r="E493" s="177" t="s">
        <v>765</v>
      </c>
      <c r="F493" s="178" t="s">
        <v>766</v>
      </c>
      <c r="G493" s="179" t="s">
        <v>210</v>
      </c>
      <c r="H493" s="180">
        <v>247.25</v>
      </c>
      <c r="I493" s="181"/>
      <c r="J493" s="182">
        <f>ROUND(I493*H493,2)</f>
        <v>0</v>
      </c>
      <c r="K493" s="178" t="s">
        <v>161</v>
      </c>
      <c r="L493" s="42"/>
      <c r="M493" s="183" t="s">
        <v>20</v>
      </c>
      <c r="N493" s="184" t="s">
        <v>45</v>
      </c>
      <c r="O493" s="67"/>
      <c r="P493" s="185">
        <f>O493*H493</f>
        <v>0</v>
      </c>
      <c r="Q493" s="185">
        <v>0.26375999999999999</v>
      </c>
      <c r="R493" s="185">
        <f>Q493*H493</f>
        <v>65.214659999999995</v>
      </c>
      <c r="S493" s="185">
        <v>0</v>
      </c>
      <c r="T493" s="186">
        <f>S493*H493</f>
        <v>0</v>
      </c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R493" s="187" t="s">
        <v>129</v>
      </c>
      <c r="AT493" s="187" t="s">
        <v>126</v>
      </c>
      <c r="AU493" s="187" t="s">
        <v>84</v>
      </c>
      <c r="AY493" s="20" t="s">
        <v>123</v>
      </c>
      <c r="BE493" s="188">
        <f>IF(N493="základní",J493,0)</f>
        <v>0</v>
      </c>
      <c r="BF493" s="188">
        <f>IF(N493="snížená",J493,0)</f>
        <v>0</v>
      </c>
      <c r="BG493" s="188">
        <f>IF(N493="zákl. přenesená",J493,0)</f>
        <v>0</v>
      </c>
      <c r="BH493" s="188">
        <f>IF(N493="sníž. přenesená",J493,0)</f>
        <v>0</v>
      </c>
      <c r="BI493" s="188">
        <f>IF(N493="nulová",J493,0)</f>
        <v>0</v>
      </c>
      <c r="BJ493" s="20" t="s">
        <v>22</v>
      </c>
      <c r="BK493" s="188">
        <f>ROUND(I493*H493,2)</f>
        <v>0</v>
      </c>
      <c r="BL493" s="20" t="s">
        <v>129</v>
      </c>
      <c r="BM493" s="187" t="s">
        <v>767</v>
      </c>
    </row>
    <row r="494" spans="1:65" s="2" customFormat="1" ht="19.5">
      <c r="A494" s="37"/>
      <c r="B494" s="38"/>
      <c r="C494" s="39"/>
      <c r="D494" s="189" t="s">
        <v>131</v>
      </c>
      <c r="E494" s="39"/>
      <c r="F494" s="190" t="s">
        <v>768</v>
      </c>
      <c r="G494" s="39"/>
      <c r="H494" s="39"/>
      <c r="I494" s="191"/>
      <c r="J494" s="39"/>
      <c r="K494" s="39"/>
      <c r="L494" s="42"/>
      <c r="M494" s="192"/>
      <c r="N494" s="193"/>
      <c r="O494" s="67"/>
      <c r="P494" s="67"/>
      <c r="Q494" s="67"/>
      <c r="R494" s="67"/>
      <c r="S494" s="67"/>
      <c r="T494" s="68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T494" s="20" t="s">
        <v>131</v>
      </c>
      <c r="AU494" s="20" t="s">
        <v>84</v>
      </c>
    </row>
    <row r="495" spans="1:65" s="2" customFormat="1" ht="11.25">
      <c r="A495" s="37"/>
      <c r="B495" s="38"/>
      <c r="C495" s="39"/>
      <c r="D495" s="194" t="s">
        <v>164</v>
      </c>
      <c r="E495" s="39"/>
      <c r="F495" s="195" t="s">
        <v>769</v>
      </c>
      <c r="G495" s="39"/>
      <c r="H495" s="39"/>
      <c r="I495" s="191"/>
      <c r="J495" s="39"/>
      <c r="K495" s="39"/>
      <c r="L495" s="42"/>
      <c r="M495" s="192"/>
      <c r="N495" s="193"/>
      <c r="O495" s="67"/>
      <c r="P495" s="67"/>
      <c r="Q495" s="67"/>
      <c r="R495" s="67"/>
      <c r="S495" s="67"/>
      <c r="T495" s="68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T495" s="20" t="s">
        <v>164</v>
      </c>
      <c r="AU495" s="20" t="s">
        <v>84</v>
      </c>
    </row>
    <row r="496" spans="1:65" s="14" customFormat="1" ht="11.25">
      <c r="B496" s="207"/>
      <c r="C496" s="208"/>
      <c r="D496" s="189" t="s">
        <v>166</v>
      </c>
      <c r="E496" s="209" t="s">
        <v>20</v>
      </c>
      <c r="F496" s="210" t="s">
        <v>231</v>
      </c>
      <c r="G496" s="208"/>
      <c r="H496" s="209" t="s">
        <v>20</v>
      </c>
      <c r="I496" s="211"/>
      <c r="J496" s="208"/>
      <c r="K496" s="208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166</v>
      </c>
      <c r="AU496" s="216" t="s">
        <v>84</v>
      </c>
      <c r="AV496" s="14" t="s">
        <v>22</v>
      </c>
      <c r="AW496" s="14" t="s">
        <v>35</v>
      </c>
      <c r="AX496" s="14" t="s">
        <v>74</v>
      </c>
      <c r="AY496" s="216" t="s">
        <v>123</v>
      </c>
    </row>
    <row r="497" spans="1:65" s="13" customFormat="1" ht="11.25">
      <c r="B497" s="196"/>
      <c r="C497" s="197"/>
      <c r="D497" s="189" t="s">
        <v>166</v>
      </c>
      <c r="E497" s="198" t="s">
        <v>20</v>
      </c>
      <c r="F497" s="199" t="s">
        <v>745</v>
      </c>
      <c r="G497" s="197"/>
      <c r="H497" s="200">
        <v>247.25</v>
      </c>
      <c r="I497" s="201"/>
      <c r="J497" s="197"/>
      <c r="K497" s="197"/>
      <c r="L497" s="202"/>
      <c r="M497" s="203"/>
      <c r="N497" s="204"/>
      <c r="O497" s="204"/>
      <c r="P497" s="204"/>
      <c r="Q497" s="204"/>
      <c r="R497" s="204"/>
      <c r="S497" s="204"/>
      <c r="T497" s="205"/>
      <c r="AT497" s="206" t="s">
        <v>166</v>
      </c>
      <c r="AU497" s="206" t="s">
        <v>84</v>
      </c>
      <c r="AV497" s="13" t="s">
        <v>84</v>
      </c>
      <c r="AW497" s="13" t="s">
        <v>35</v>
      </c>
      <c r="AX497" s="13" t="s">
        <v>22</v>
      </c>
      <c r="AY497" s="206" t="s">
        <v>123</v>
      </c>
    </row>
    <row r="498" spans="1:65" s="2" customFormat="1" ht="16.5" customHeight="1">
      <c r="A498" s="37"/>
      <c r="B498" s="38"/>
      <c r="C498" s="176" t="s">
        <v>770</v>
      </c>
      <c r="D498" s="176" t="s">
        <v>126</v>
      </c>
      <c r="E498" s="177" t="s">
        <v>759</v>
      </c>
      <c r="F498" s="178" t="s">
        <v>760</v>
      </c>
      <c r="G498" s="179" t="s">
        <v>210</v>
      </c>
      <c r="H498" s="180">
        <v>326.05</v>
      </c>
      <c r="I498" s="181"/>
      <c r="J498" s="182">
        <f>ROUND(I498*H498,2)</f>
        <v>0</v>
      </c>
      <c r="K498" s="178" t="s">
        <v>161</v>
      </c>
      <c r="L498" s="42"/>
      <c r="M498" s="183" t="s">
        <v>20</v>
      </c>
      <c r="N498" s="184" t="s">
        <v>45</v>
      </c>
      <c r="O498" s="67"/>
      <c r="P498" s="185">
        <f>O498*H498</f>
        <v>0</v>
      </c>
      <c r="Q498" s="185">
        <v>5.1000000000000004E-4</v>
      </c>
      <c r="R498" s="185">
        <f>Q498*H498</f>
        <v>0.16628550000000003</v>
      </c>
      <c r="S498" s="185">
        <v>0</v>
      </c>
      <c r="T498" s="186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187" t="s">
        <v>129</v>
      </c>
      <c r="AT498" s="187" t="s">
        <v>126</v>
      </c>
      <c r="AU498" s="187" t="s">
        <v>84</v>
      </c>
      <c r="AY498" s="20" t="s">
        <v>123</v>
      </c>
      <c r="BE498" s="188">
        <f>IF(N498="základní",J498,0)</f>
        <v>0</v>
      </c>
      <c r="BF498" s="188">
        <f>IF(N498="snížená",J498,0)</f>
        <v>0</v>
      </c>
      <c r="BG498" s="188">
        <f>IF(N498="zákl. přenesená",J498,0)</f>
        <v>0</v>
      </c>
      <c r="BH498" s="188">
        <f>IF(N498="sníž. přenesená",J498,0)</f>
        <v>0</v>
      </c>
      <c r="BI498" s="188">
        <f>IF(N498="nulová",J498,0)</f>
        <v>0</v>
      </c>
      <c r="BJ498" s="20" t="s">
        <v>22</v>
      </c>
      <c r="BK498" s="188">
        <f>ROUND(I498*H498,2)</f>
        <v>0</v>
      </c>
      <c r="BL498" s="20" t="s">
        <v>129</v>
      </c>
      <c r="BM498" s="187" t="s">
        <v>771</v>
      </c>
    </row>
    <row r="499" spans="1:65" s="2" customFormat="1" ht="11.25">
      <c r="A499" s="37"/>
      <c r="B499" s="38"/>
      <c r="C499" s="39"/>
      <c r="D499" s="189" t="s">
        <v>131</v>
      </c>
      <c r="E499" s="39"/>
      <c r="F499" s="190" t="s">
        <v>762</v>
      </c>
      <c r="G499" s="39"/>
      <c r="H499" s="39"/>
      <c r="I499" s="191"/>
      <c r="J499" s="39"/>
      <c r="K499" s="39"/>
      <c r="L499" s="42"/>
      <c r="M499" s="192"/>
      <c r="N499" s="193"/>
      <c r="O499" s="67"/>
      <c r="P499" s="67"/>
      <c r="Q499" s="67"/>
      <c r="R499" s="67"/>
      <c r="S499" s="67"/>
      <c r="T499" s="68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T499" s="20" t="s">
        <v>131</v>
      </c>
      <c r="AU499" s="20" t="s">
        <v>84</v>
      </c>
    </row>
    <row r="500" spans="1:65" s="2" customFormat="1" ht="11.25">
      <c r="A500" s="37"/>
      <c r="B500" s="38"/>
      <c r="C500" s="39"/>
      <c r="D500" s="194" t="s">
        <v>164</v>
      </c>
      <c r="E500" s="39"/>
      <c r="F500" s="195" t="s">
        <v>763</v>
      </c>
      <c r="G500" s="39"/>
      <c r="H500" s="39"/>
      <c r="I500" s="191"/>
      <c r="J500" s="39"/>
      <c r="K500" s="39"/>
      <c r="L500" s="42"/>
      <c r="M500" s="192"/>
      <c r="N500" s="193"/>
      <c r="O500" s="67"/>
      <c r="P500" s="67"/>
      <c r="Q500" s="67"/>
      <c r="R500" s="67"/>
      <c r="S500" s="67"/>
      <c r="T500" s="68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T500" s="20" t="s">
        <v>164</v>
      </c>
      <c r="AU500" s="20" t="s">
        <v>84</v>
      </c>
    </row>
    <row r="501" spans="1:65" s="14" customFormat="1" ht="11.25">
      <c r="B501" s="207"/>
      <c r="C501" s="208"/>
      <c r="D501" s="189" t="s">
        <v>166</v>
      </c>
      <c r="E501" s="209" t="s">
        <v>20</v>
      </c>
      <c r="F501" s="210" t="s">
        <v>231</v>
      </c>
      <c r="G501" s="208"/>
      <c r="H501" s="209" t="s">
        <v>20</v>
      </c>
      <c r="I501" s="211"/>
      <c r="J501" s="208"/>
      <c r="K501" s="208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166</v>
      </c>
      <c r="AU501" s="216" t="s">
        <v>84</v>
      </c>
      <c r="AV501" s="14" t="s">
        <v>22</v>
      </c>
      <c r="AW501" s="14" t="s">
        <v>35</v>
      </c>
      <c r="AX501" s="14" t="s">
        <v>74</v>
      </c>
      <c r="AY501" s="216" t="s">
        <v>123</v>
      </c>
    </row>
    <row r="502" spans="1:65" s="13" customFormat="1" ht="11.25">
      <c r="B502" s="196"/>
      <c r="C502" s="197"/>
      <c r="D502" s="189" t="s">
        <v>166</v>
      </c>
      <c r="E502" s="198" t="s">
        <v>20</v>
      </c>
      <c r="F502" s="199" t="s">
        <v>772</v>
      </c>
      <c r="G502" s="197"/>
      <c r="H502" s="200">
        <v>326.05</v>
      </c>
      <c r="I502" s="201"/>
      <c r="J502" s="197"/>
      <c r="K502" s="197"/>
      <c r="L502" s="202"/>
      <c r="M502" s="203"/>
      <c r="N502" s="204"/>
      <c r="O502" s="204"/>
      <c r="P502" s="204"/>
      <c r="Q502" s="204"/>
      <c r="R502" s="204"/>
      <c r="S502" s="204"/>
      <c r="T502" s="205"/>
      <c r="AT502" s="206" t="s">
        <v>166</v>
      </c>
      <c r="AU502" s="206" t="s">
        <v>84</v>
      </c>
      <c r="AV502" s="13" t="s">
        <v>84</v>
      </c>
      <c r="AW502" s="13" t="s">
        <v>35</v>
      </c>
      <c r="AX502" s="13" t="s">
        <v>22</v>
      </c>
      <c r="AY502" s="206" t="s">
        <v>123</v>
      </c>
    </row>
    <row r="503" spans="1:65" s="2" customFormat="1" ht="21.75" customHeight="1">
      <c r="A503" s="37"/>
      <c r="B503" s="38"/>
      <c r="C503" s="176" t="s">
        <v>773</v>
      </c>
      <c r="D503" s="176" t="s">
        <v>126</v>
      </c>
      <c r="E503" s="177" t="s">
        <v>730</v>
      </c>
      <c r="F503" s="178" t="s">
        <v>731</v>
      </c>
      <c r="G503" s="179" t="s">
        <v>210</v>
      </c>
      <c r="H503" s="180">
        <v>326.05</v>
      </c>
      <c r="I503" s="181"/>
      <c r="J503" s="182">
        <f>ROUND(I503*H503,2)</f>
        <v>0</v>
      </c>
      <c r="K503" s="178" t="s">
        <v>161</v>
      </c>
      <c r="L503" s="42"/>
      <c r="M503" s="183" t="s">
        <v>20</v>
      </c>
      <c r="N503" s="184" t="s">
        <v>45</v>
      </c>
      <c r="O503" s="67"/>
      <c r="P503" s="185">
        <f>O503*H503</f>
        <v>0</v>
      </c>
      <c r="Q503" s="185">
        <v>0.12966</v>
      </c>
      <c r="R503" s="185">
        <f>Q503*H503</f>
        <v>42.275643000000002</v>
      </c>
      <c r="S503" s="185">
        <v>0</v>
      </c>
      <c r="T503" s="186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187" t="s">
        <v>129</v>
      </c>
      <c r="AT503" s="187" t="s">
        <v>126</v>
      </c>
      <c r="AU503" s="187" t="s">
        <v>84</v>
      </c>
      <c r="AY503" s="20" t="s">
        <v>123</v>
      </c>
      <c r="BE503" s="188">
        <f>IF(N503="základní",J503,0)</f>
        <v>0</v>
      </c>
      <c r="BF503" s="188">
        <f>IF(N503="snížená",J503,0)</f>
        <v>0</v>
      </c>
      <c r="BG503" s="188">
        <f>IF(N503="zákl. přenesená",J503,0)</f>
        <v>0</v>
      </c>
      <c r="BH503" s="188">
        <f>IF(N503="sníž. přenesená",J503,0)</f>
        <v>0</v>
      </c>
      <c r="BI503" s="188">
        <f>IF(N503="nulová",J503,0)</f>
        <v>0</v>
      </c>
      <c r="BJ503" s="20" t="s">
        <v>22</v>
      </c>
      <c r="BK503" s="188">
        <f>ROUND(I503*H503,2)</f>
        <v>0</v>
      </c>
      <c r="BL503" s="20" t="s">
        <v>129</v>
      </c>
      <c r="BM503" s="187" t="s">
        <v>774</v>
      </c>
    </row>
    <row r="504" spans="1:65" s="2" customFormat="1" ht="19.5">
      <c r="A504" s="37"/>
      <c r="B504" s="38"/>
      <c r="C504" s="39"/>
      <c r="D504" s="189" t="s">
        <v>131</v>
      </c>
      <c r="E504" s="39"/>
      <c r="F504" s="190" t="s">
        <v>733</v>
      </c>
      <c r="G504" s="39"/>
      <c r="H504" s="39"/>
      <c r="I504" s="191"/>
      <c r="J504" s="39"/>
      <c r="K504" s="39"/>
      <c r="L504" s="42"/>
      <c r="M504" s="192"/>
      <c r="N504" s="193"/>
      <c r="O504" s="67"/>
      <c r="P504" s="67"/>
      <c r="Q504" s="67"/>
      <c r="R504" s="67"/>
      <c r="S504" s="67"/>
      <c r="T504" s="68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T504" s="20" t="s">
        <v>131</v>
      </c>
      <c r="AU504" s="20" t="s">
        <v>84</v>
      </c>
    </row>
    <row r="505" spans="1:65" s="2" customFormat="1" ht="11.25">
      <c r="A505" s="37"/>
      <c r="B505" s="38"/>
      <c r="C505" s="39"/>
      <c r="D505" s="194" t="s">
        <v>164</v>
      </c>
      <c r="E505" s="39"/>
      <c r="F505" s="195" t="s">
        <v>734</v>
      </c>
      <c r="G505" s="39"/>
      <c r="H505" s="39"/>
      <c r="I505" s="191"/>
      <c r="J505" s="39"/>
      <c r="K505" s="39"/>
      <c r="L505" s="42"/>
      <c r="M505" s="192"/>
      <c r="N505" s="193"/>
      <c r="O505" s="67"/>
      <c r="P505" s="67"/>
      <c r="Q505" s="67"/>
      <c r="R505" s="67"/>
      <c r="S505" s="67"/>
      <c r="T505" s="68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T505" s="20" t="s">
        <v>164</v>
      </c>
      <c r="AU505" s="20" t="s">
        <v>84</v>
      </c>
    </row>
    <row r="506" spans="1:65" s="14" customFormat="1" ht="11.25">
      <c r="B506" s="207"/>
      <c r="C506" s="208"/>
      <c r="D506" s="189" t="s">
        <v>166</v>
      </c>
      <c r="E506" s="209" t="s">
        <v>20</v>
      </c>
      <c r="F506" s="210" t="s">
        <v>231</v>
      </c>
      <c r="G506" s="208"/>
      <c r="H506" s="209" t="s">
        <v>20</v>
      </c>
      <c r="I506" s="211"/>
      <c r="J506" s="208"/>
      <c r="K506" s="208"/>
      <c r="L506" s="212"/>
      <c r="M506" s="213"/>
      <c r="N506" s="214"/>
      <c r="O506" s="214"/>
      <c r="P506" s="214"/>
      <c r="Q506" s="214"/>
      <c r="R506" s="214"/>
      <c r="S506" s="214"/>
      <c r="T506" s="215"/>
      <c r="AT506" s="216" t="s">
        <v>166</v>
      </c>
      <c r="AU506" s="216" t="s">
        <v>84</v>
      </c>
      <c r="AV506" s="14" t="s">
        <v>22</v>
      </c>
      <c r="AW506" s="14" t="s">
        <v>35</v>
      </c>
      <c r="AX506" s="14" t="s">
        <v>74</v>
      </c>
      <c r="AY506" s="216" t="s">
        <v>123</v>
      </c>
    </row>
    <row r="507" spans="1:65" s="13" customFormat="1" ht="11.25">
      <c r="B507" s="196"/>
      <c r="C507" s="197"/>
      <c r="D507" s="189" t="s">
        <v>166</v>
      </c>
      <c r="E507" s="198" t="s">
        <v>20</v>
      </c>
      <c r="F507" s="199" t="s">
        <v>772</v>
      </c>
      <c r="G507" s="197"/>
      <c r="H507" s="200">
        <v>326.05</v>
      </c>
      <c r="I507" s="201"/>
      <c r="J507" s="197"/>
      <c r="K507" s="197"/>
      <c r="L507" s="202"/>
      <c r="M507" s="203"/>
      <c r="N507" s="204"/>
      <c r="O507" s="204"/>
      <c r="P507" s="204"/>
      <c r="Q507" s="204"/>
      <c r="R507" s="204"/>
      <c r="S507" s="204"/>
      <c r="T507" s="205"/>
      <c r="AT507" s="206" t="s">
        <v>166</v>
      </c>
      <c r="AU507" s="206" t="s">
        <v>84</v>
      </c>
      <c r="AV507" s="13" t="s">
        <v>84</v>
      </c>
      <c r="AW507" s="13" t="s">
        <v>35</v>
      </c>
      <c r="AX507" s="13" t="s">
        <v>22</v>
      </c>
      <c r="AY507" s="206" t="s">
        <v>123</v>
      </c>
    </row>
    <row r="508" spans="1:65" s="2" customFormat="1" ht="16.5" customHeight="1">
      <c r="A508" s="37"/>
      <c r="B508" s="38"/>
      <c r="C508" s="176" t="s">
        <v>775</v>
      </c>
      <c r="D508" s="176" t="s">
        <v>126</v>
      </c>
      <c r="E508" s="177" t="s">
        <v>776</v>
      </c>
      <c r="F508" s="178" t="s">
        <v>736</v>
      </c>
      <c r="G508" s="179" t="s">
        <v>179</v>
      </c>
      <c r="H508" s="180">
        <v>394</v>
      </c>
      <c r="I508" s="181"/>
      <c r="J508" s="182">
        <f>ROUND(I508*H508,2)</f>
        <v>0</v>
      </c>
      <c r="K508" s="178" t="s">
        <v>20</v>
      </c>
      <c r="L508" s="42"/>
      <c r="M508" s="183" t="s">
        <v>20</v>
      </c>
      <c r="N508" s="184" t="s">
        <v>45</v>
      </c>
      <c r="O508" s="67"/>
      <c r="P508" s="185">
        <f>O508*H508</f>
        <v>0</v>
      </c>
      <c r="Q508" s="185">
        <v>0</v>
      </c>
      <c r="R508" s="185">
        <f>Q508*H508</f>
        <v>0</v>
      </c>
      <c r="S508" s="185">
        <v>0</v>
      </c>
      <c r="T508" s="186">
        <f>S508*H508</f>
        <v>0</v>
      </c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R508" s="187" t="s">
        <v>129</v>
      </c>
      <c r="AT508" s="187" t="s">
        <v>126</v>
      </c>
      <c r="AU508" s="187" t="s">
        <v>84</v>
      </c>
      <c r="AY508" s="20" t="s">
        <v>123</v>
      </c>
      <c r="BE508" s="188">
        <f>IF(N508="základní",J508,0)</f>
        <v>0</v>
      </c>
      <c r="BF508" s="188">
        <f>IF(N508="snížená",J508,0)</f>
        <v>0</v>
      </c>
      <c r="BG508" s="188">
        <f>IF(N508="zákl. přenesená",J508,0)</f>
        <v>0</v>
      </c>
      <c r="BH508" s="188">
        <f>IF(N508="sníž. přenesená",J508,0)</f>
        <v>0</v>
      </c>
      <c r="BI508" s="188">
        <f>IF(N508="nulová",J508,0)</f>
        <v>0</v>
      </c>
      <c r="BJ508" s="20" t="s">
        <v>22</v>
      </c>
      <c r="BK508" s="188">
        <f>ROUND(I508*H508,2)</f>
        <v>0</v>
      </c>
      <c r="BL508" s="20" t="s">
        <v>129</v>
      </c>
      <c r="BM508" s="187" t="s">
        <v>777</v>
      </c>
    </row>
    <row r="509" spans="1:65" s="2" customFormat="1" ht="11.25">
      <c r="A509" s="37"/>
      <c r="B509" s="38"/>
      <c r="C509" s="39"/>
      <c r="D509" s="189" t="s">
        <v>131</v>
      </c>
      <c r="E509" s="39"/>
      <c r="F509" s="190" t="s">
        <v>736</v>
      </c>
      <c r="G509" s="39"/>
      <c r="H509" s="39"/>
      <c r="I509" s="191"/>
      <c r="J509" s="39"/>
      <c r="K509" s="39"/>
      <c r="L509" s="42"/>
      <c r="M509" s="192"/>
      <c r="N509" s="193"/>
      <c r="O509" s="67"/>
      <c r="P509" s="67"/>
      <c r="Q509" s="67"/>
      <c r="R509" s="67"/>
      <c r="S509" s="67"/>
      <c r="T509" s="68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T509" s="20" t="s">
        <v>131</v>
      </c>
      <c r="AU509" s="20" t="s">
        <v>84</v>
      </c>
    </row>
    <row r="510" spans="1:65" s="14" customFormat="1" ht="11.25">
      <c r="B510" s="207"/>
      <c r="C510" s="208"/>
      <c r="D510" s="189" t="s">
        <v>166</v>
      </c>
      <c r="E510" s="209" t="s">
        <v>20</v>
      </c>
      <c r="F510" s="210" t="s">
        <v>231</v>
      </c>
      <c r="G510" s="208"/>
      <c r="H510" s="209" t="s">
        <v>20</v>
      </c>
      <c r="I510" s="211"/>
      <c r="J510" s="208"/>
      <c r="K510" s="208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166</v>
      </c>
      <c r="AU510" s="216" t="s">
        <v>84</v>
      </c>
      <c r="AV510" s="14" t="s">
        <v>22</v>
      </c>
      <c r="AW510" s="14" t="s">
        <v>35</v>
      </c>
      <c r="AX510" s="14" t="s">
        <v>74</v>
      </c>
      <c r="AY510" s="216" t="s">
        <v>123</v>
      </c>
    </row>
    <row r="511" spans="1:65" s="13" customFormat="1" ht="11.25">
      <c r="B511" s="196"/>
      <c r="C511" s="197"/>
      <c r="D511" s="189" t="s">
        <v>166</v>
      </c>
      <c r="E511" s="198" t="s">
        <v>20</v>
      </c>
      <c r="F511" s="199" t="s">
        <v>778</v>
      </c>
      <c r="G511" s="197"/>
      <c r="H511" s="200">
        <v>394</v>
      </c>
      <c r="I511" s="201"/>
      <c r="J511" s="197"/>
      <c r="K511" s="197"/>
      <c r="L511" s="202"/>
      <c r="M511" s="203"/>
      <c r="N511" s="204"/>
      <c r="O511" s="204"/>
      <c r="P511" s="204"/>
      <c r="Q511" s="204"/>
      <c r="R511" s="204"/>
      <c r="S511" s="204"/>
      <c r="T511" s="205"/>
      <c r="AT511" s="206" t="s">
        <v>166</v>
      </c>
      <c r="AU511" s="206" t="s">
        <v>84</v>
      </c>
      <c r="AV511" s="13" t="s">
        <v>84</v>
      </c>
      <c r="AW511" s="13" t="s">
        <v>35</v>
      </c>
      <c r="AX511" s="13" t="s">
        <v>22</v>
      </c>
      <c r="AY511" s="206" t="s">
        <v>123</v>
      </c>
    </row>
    <row r="512" spans="1:65" s="2" customFormat="1" ht="16.5" customHeight="1">
      <c r="A512" s="37"/>
      <c r="B512" s="38"/>
      <c r="C512" s="176" t="s">
        <v>779</v>
      </c>
      <c r="D512" s="176" t="s">
        <v>126</v>
      </c>
      <c r="E512" s="177" t="s">
        <v>780</v>
      </c>
      <c r="F512" s="178" t="s">
        <v>781</v>
      </c>
      <c r="G512" s="179" t="s">
        <v>179</v>
      </c>
      <c r="H512" s="180">
        <v>60</v>
      </c>
      <c r="I512" s="181"/>
      <c r="J512" s="182">
        <f>ROUND(I512*H512,2)</f>
        <v>0</v>
      </c>
      <c r="K512" s="178" t="s">
        <v>161</v>
      </c>
      <c r="L512" s="42"/>
      <c r="M512" s="183" t="s">
        <v>20</v>
      </c>
      <c r="N512" s="184" t="s">
        <v>45</v>
      </c>
      <c r="O512" s="67"/>
      <c r="P512" s="185">
        <f>O512*H512</f>
        <v>0</v>
      </c>
      <c r="Q512" s="185">
        <v>0.3</v>
      </c>
      <c r="R512" s="185">
        <f>Q512*H512</f>
        <v>18</v>
      </c>
      <c r="S512" s="185">
        <v>0</v>
      </c>
      <c r="T512" s="186">
        <f>S512*H512</f>
        <v>0</v>
      </c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R512" s="187" t="s">
        <v>129</v>
      </c>
      <c r="AT512" s="187" t="s">
        <v>126</v>
      </c>
      <c r="AU512" s="187" t="s">
        <v>84</v>
      </c>
      <c r="AY512" s="20" t="s">
        <v>123</v>
      </c>
      <c r="BE512" s="188">
        <f>IF(N512="základní",J512,0)</f>
        <v>0</v>
      </c>
      <c r="BF512" s="188">
        <f>IF(N512="snížená",J512,0)</f>
        <v>0</v>
      </c>
      <c r="BG512" s="188">
        <f>IF(N512="zákl. přenesená",J512,0)</f>
        <v>0</v>
      </c>
      <c r="BH512" s="188">
        <f>IF(N512="sníž. přenesená",J512,0)</f>
        <v>0</v>
      </c>
      <c r="BI512" s="188">
        <f>IF(N512="nulová",J512,0)</f>
        <v>0</v>
      </c>
      <c r="BJ512" s="20" t="s">
        <v>22</v>
      </c>
      <c r="BK512" s="188">
        <f>ROUND(I512*H512,2)</f>
        <v>0</v>
      </c>
      <c r="BL512" s="20" t="s">
        <v>129</v>
      </c>
      <c r="BM512" s="187" t="s">
        <v>782</v>
      </c>
    </row>
    <row r="513" spans="1:65" s="2" customFormat="1" ht="19.5">
      <c r="A513" s="37"/>
      <c r="B513" s="38"/>
      <c r="C513" s="39"/>
      <c r="D513" s="189" t="s">
        <v>131</v>
      </c>
      <c r="E513" s="39"/>
      <c r="F513" s="190" t="s">
        <v>783</v>
      </c>
      <c r="G513" s="39"/>
      <c r="H513" s="39"/>
      <c r="I513" s="191"/>
      <c r="J513" s="39"/>
      <c r="K513" s="39"/>
      <c r="L513" s="42"/>
      <c r="M513" s="192"/>
      <c r="N513" s="193"/>
      <c r="O513" s="67"/>
      <c r="P513" s="67"/>
      <c r="Q513" s="67"/>
      <c r="R513" s="67"/>
      <c r="S513" s="67"/>
      <c r="T513" s="68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T513" s="20" t="s">
        <v>131</v>
      </c>
      <c r="AU513" s="20" t="s">
        <v>84</v>
      </c>
    </row>
    <row r="514" spans="1:65" s="2" customFormat="1" ht="11.25">
      <c r="A514" s="37"/>
      <c r="B514" s="38"/>
      <c r="C514" s="39"/>
      <c r="D514" s="194" t="s">
        <v>164</v>
      </c>
      <c r="E514" s="39"/>
      <c r="F514" s="195" t="s">
        <v>784</v>
      </c>
      <c r="G514" s="39"/>
      <c r="H514" s="39"/>
      <c r="I514" s="191"/>
      <c r="J514" s="39"/>
      <c r="K514" s="39"/>
      <c r="L514" s="42"/>
      <c r="M514" s="192"/>
      <c r="N514" s="193"/>
      <c r="O514" s="67"/>
      <c r="P514" s="67"/>
      <c r="Q514" s="67"/>
      <c r="R514" s="67"/>
      <c r="S514" s="67"/>
      <c r="T514" s="68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T514" s="20" t="s">
        <v>164</v>
      </c>
      <c r="AU514" s="20" t="s">
        <v>84</v>
      </c>
    </row>
    <row r="515" spans="1:65" s="2" customFormat="1" ht="16.5" customHeight="1">
      <c r="A515" s="37"/>
      <c r="B515" s="38"/>
      <c r="C515" s="239" t="s">
        <v>785</v>
      </c>
      <c r="D515" s="239" t="s">
        <v>369</v>
      </c>
      <c r="E515" s="240" t="s">
        <v>786</v>
      </c>
      <c r="F515" s="241" t="s">
        <v>787</v>
      </c>
      <c r="G515" s="242" t="s">
        <v>179</v>
      </c>
      <c r="H515" s="243">
        <v>9.6</v>
      </c>
      <c r="I515" s="244"/>
      <c r="J515" s="245">
        <f>ROUND(I515*H515,2)</f>
        <v>0</v>
      </c>
      <c r="K515" s="241" t="s">
        <v>161</v>
      </c>
      <c r="L515" s="246"/>
      <c r="M515" s="247" t="s">
        <v>20</v>
      </c>
      <c r="N515" s="248" t="s">
        <v>45</v>
      </c>
      <c r="O515" s="67"/>
      <c r="P515" s="185">
        <f>O515*H515</f>
        <v>0</v>
      </c>
      <c r="Q515" s="185">
        <v>0</v>
      </c>
      <c r="R515" s="185">
        <f>Q515*H515</f>
        <v>0</v>
      </c>
      <c r="S515" s="185">
        <v>0</v>
      </c>
      <c r="T515" s="186">
        <f>S515*H515</f>
        <v>0</v>
      </c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R515" s="187" t="s">
        <v>168</v>
      </c>
      <c r="AT515" s="187" t="s">
        <v>369</v>
      </c>
      <c r="AU515" s="187" t="s">
        <v>84</v>
      </c>
      <c r="AY515" s="20" t="s">
        <v>123</v>
      </c>
      <c r="BE515" s="188">
        <f>IF(N515="základní",J515,0)</f>
        <v>0</v>
      </c>
      <c r="BF515" s="188">
        <f>IF(N515="snížená",J515,0)</f>
        <v>0</v>
      </c>
      <c r="BG515" s="188">
        <f>IF(N515="zákl. přenesená",J515,0)</f>
        <v>0</v>
      </c>
      <c r="BH515" s="188">
        <f>IF(N515="sníž. přenesená",J515,0)</f>
        <v>0</v>
      </c>
      <c r="BI515" s="188">
        <f>IF(N515="nulová",J515,0)</f>
        <v>0</v>
      </c>
      <c r="BJ515" s="20" t="s">
        <v>22</v>
      </c>
      <c r="BK515" s="188">
        <f>ROUND(I515*H515,2)</f>
        <v>0</v>
      </c>
      <c r="BL515" s="20" t="s">
        <v>129</v>
      </c>
      <c r="BM515" s="187" t="s">
        <v>788</v>
      </c>
    </row>
    <row r="516" spans="1:65" s="2" customFormat="1" ht="11.25">
      <c r="A516" s="37"/>
      <c r="B516" s="38"/>
      <c r="C516" s="39"/>
      <c r="D516" s="189" t="s">
        <v>131</v>
      </c>
      <c r="E516" s="39"/>
      <c r="F516" s="190" t="s">
        <v>787</v>
      </c>
      <c r="G516" s="39"/>
      <c r="H516" s="39"/>
      <c r="I516" s="191"/>
      <c r="J516" s="39"/>
      <c r="K516" s="39"/>
      <c r="L516" s="42"/>
      <c r="M516" s="192"/>
      <c r="N516" s="193"/>
      <c r="O516" s="67"/>
      <c r="P516" s="67"/>
      <c r="Q516" s="67"/>
      <c r="R516" s="67"/>
      <c r="S516" s="67"/>
      <c r="T516" s="68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T516" s="20" t="s">
        <v>131</v>
      </c>
      <c r="AU516" s="20" t="s">
        <v>84</v>
      </c>
    </row>
    <row r="517" spans="1:65" s="14" customFormat="1" ht="11.25">
      <c r="B517" s="207"/>
      <c r="C517" s="208"/>
      <c r="D517" s="189" t="s">
        <v>166</v>
      </c>
      <c r="E517" s="209" t="s">
        <v>20</v>
      </c>
      <c r="F517" s="210" t="s">
        <v>789</v>
      </c>
      <c r="G517" s="208"/>
      <c r="H517" s="209" t="s">
        <v>20</v>
      </c>
      <c r="I517" s="211"/>
      <c r="J517" s="208"/>
      <c r="K517" s="208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166</v>
      </c>
      <c r="AU517" s="216" t="s">
        <v>84</v>
      </c>
      <c r="AV517" s="14" t="s">
        <v>22</v>
      </c>
      <c r="AW517" s="14" t="s">
        <v>35</v>
      </c>
      <c r="AX517" s="14" t="s">
        <v>74</v>
      </c>
      <c r="AY517" s="216" t="s">
        <v>123</v>
      </c>
    </row>
    <row r="518" spans="1:65" s="13" customFormat="1" ht="11.25">
      <c r="B518" s="196"/>
      <c r="C518" s="197"/>
      <c r="D518" s="189" t="s">
        <v>166</v>
      </c>
      <c r="E518" s="198" t="s">
        <v>20</v>
      </c>
      <c r="F518" s="199" t="s">
        <v>790</v>
      </c>
      <c r="G518" s="197"/>
      <c r="H518" s="200">
        <v>9.6</v>
      </c>
      <c r="I518" s="201"/>
      <c r="J518" s="197"/>
      <c r="K518" s="197"/>
      <c r="L518" s="202"/>
      <c r="M518" s="203"/>
      <c r="N518" s="204"/>
      <c r="O518" s="204"/>
      <c r="P518" s="204"/>
      <c r="Q518" s="204"/>
      <c r="R518" s="204"/>
      <c r="S518" s="204"/>
      <c r="T518" s="205"/>
      <c r="AT518" s="206" t="s">
        <v>166</v>
      </c>
      <c r="AU518" s="206" t="s">
        <v>84</v>
      </c>
      <c r="AV518" s="13" t="s">
        <v>84</v>
      </c>
      <c r="AW518" s="13" t="s">
        <v>35</v>
      </c>
      <c r="AX518" s="13" t="s">
        <v>22</v>
      </c>
      <c r="AY518" s="206" t="s">
        <v>123</v>
      </c>
    </row>
    <row r="519" spans="1:65" s="2" customFormat="1" ht="16.5" customHeight="1">
      <c r="A519" s="37"/>
      <c r="B519" s="38"/>
      <c r="C519" s="239" t="s">
        <v>791</v>
      </c>
      <c r="D519" s="239" t="s">
        <v>369</v>
      </c>
      <c r="E519" s="240" t="s">
        <v>792</v>
      </c>
      <c r="F519" s="241" t="s">
        <v>793</v>
      </c>
      <c r="G519" s="242" t="s">
        <v>179</v>
      </c>
      <c r="H519" s="243">
        <v>2.4</v>
      </c>
      <c r="I519" s="244"/>
      <c r="J519" s="245">
        <f>ROUND(I519*H519,2)</f>
        <v>0</v>
      </c>
      <c r="K519" s="241" t="s">
        <v>161</v>
      </c>
      <c r="L519" s="246"/>
      <c r="M519" s="247" t="s">
        <v>20</v>
      </c>
      <c r="N519" s="248" t="s">
        <v>45</v>
      </c>
      <c r="O519" s="67"/>
      <c r="P519" s="185">
        <f>O519*H519</f>
        <v>0</v>
      </c>
      <c r="Q519" s="185">
        <v>0</v>
      </c>
      <c r="R519" s="185">
        <f>Q519*H519</f>
        <v>0</v>
      </c>
      <c r="S519" s="185">
        <v>0</v>
      </c>
      <c r="T519" s="186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187" t="s">
        <v>168</v>
      </c>
      <c r="AT519" s="187" t="s">
        <v>369</v>
      </c>
      <c r="AU519" s="187" t="s">
        <v>84</v>
      </c>
      <c r="AY519" s="20" t="s">
        <v>123</v>
      </c>
      <c r="BE519" s="188">
        <f>IF(N519="základní",J519,0)</f>
        <v>0</v>
      </c>
      <c r="BF519" s="188">
        <f>IF(N519="snížená",J519,0)</f>
        <v>0</v>
      </c>
      <c r="BG519" s="188">
        <f>IF(N519="zákl. přenesená",J519,0)</f>
        <v>0</v>
      </c>
      <c r="BH519" s="188">
        <f>IF(N519="sníž. přenesená",J519,0)</f>
        <v>0</v>
      </c>
      <c r="BI519" s="188">
        <f>IF(N519="nulová",J519,0)</f>
        <v>0</v>
      </c>
      <c r="BJ519" s="20" t="s">
        <v>22</v>
      </c>
      <c r="BK519" s="188">
        <f>ROUND(I519*H519,2)</f>
        <v>0</v>
      </c>
      <c r="BL519" s="20" t="s">
        <v>129</v>
      </c>
      <c r="BM519" s="187" t="s">
        <v>794</v>
      </c>
    </row>
    <row r="520" spans="1:65" s="2" customFormat="1" ht="11.25">
      <c r="A520" s="37"/>
      <c r="B520" s="38"/>
      <c r="C520" s="39"/>
      <c r="D520" s="189" t="s">
        <v>131</v>
      </c>
      <c r="E520" s="39"/>
      <c r="F520" s="190" t="s">
        <v>793</v>
      </c>
      <c r="G520" s="39"/>
      <c r="H520" s="39"/>
      <c r="I520" s="191"/>
      <c r="J520" s="39"/>
      <c r="K520" s="39"/>
      <c r="L520" s="42"/>
      <c r="M520" s="192"/>
      <c r="N520" s="193"/>
      <c r="O520" s="67"/>
      <c r="P520" s="67"/>
      <c r="Q520" s="67"/>
      <c r="R520" s="67"/>
      <c r="S520" s="67"/>
      <c r="T520" s="68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T520" s="20" t="s">
        <v>131</v>
      </c>
      <c r="AU520" s="20" t="s">
        <v>84</v>
      </c>
    </row>
    <row r="521" spans="1:65" s="14" customFormat="1" ht="11.25">
      <c r="B521" s="207"/>
      <c r="C521" s="208"/>
      <c r="D521" s="189" t="s">
        <v>166</v>
      </c>
      <c r="E521" s="209" t="s">
        <v>20</v>
      </c>
      <c r="F521" s="210" t="s">
        <v>789</v>
      </c>
      <c r="G521" s="208"/>
      <c r="H521" s="209" t="s">
        <v>20</v>
      </c>
      <c r="I521" s="211"/>
      <c r="J521" s="208"/>
      <c r="K521" s="208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166</v>
      </c>
      <c r="AU521" s="216" t="s">
        <v>84</v>
      </c>
      <c r="AV521" s="14" t="s">
        <v>22</v>
      </c>
      <c r="AW521" s="14" t="s">
        <v>35</v>
      </c>
      <c r="AX521" s="14" t="s">
        <v>74</v>
      </c>
      <c r="AY521" s="216" t="s">
        <v>123</v>
      </c>
    </row>
    <row r="522" spans="1:65" s="13" customFormat="1" ht="11.25">
      <c r="B522" s="196"/>
      <c r="C522" s="197"/>
      <c r="D522" s="189" t="s">
        <v>166</v>
      </c>
      <c r="E522" s="198" t="s">
        <v>20</v>
      </c>
      <c r="F522" s="199" t="s">
        <v>795</v>
      </c>
      <c r="G522" s="197"/>
      <c r="H522" s="200">
        <v>2.4</v>
      </c>
      <c r="I522" s="201"/>
      <c r="J522" s="197"/>
      <c r="K522" s="197"/>
      <c r="L522" s="202"/>
      <c r="M522" s="203"/>
      <c r="N522" s="204"/>
      <c r="O522" s="204"/>
      <c r="P522" s="204"/>
      <c r="Q522" s="204"/>
      <c r="R522" s="204"/>
      <c r="S522" s="204"/>
      <c r="T522" s="205"/>
      <c r="AT522" s="206" t="s">
        <v>166</v>
      </c>
      <c r="AU522" s="206" t="s">
        <v>84</v>
      </c>
      <c r="AV522" s="13" t="s">
        <v>84</v>
      </c>
      <c r="AW522" s="13" t="s">
        <v>35</v>
      </c>
      <c r="AX522" s="13" t="s">
        <v>22</v>
      </c>
      <c r="AY522" s="206" t="s">
        <v>123</v>
      </c>
    </row>
    <row r="523" spans="1:65" s="2" customFormat="1" ht="16.5" customHeight="1">
      <c r="A523" s="37"/>
      <c r="B523" s="38"/>
      <c r="C523" s="176" t="s">
        <v>796</v>
      </c>
      <c r="D523" s="176" t="s">
        <v>126</v>
      </c>
      <c r="E523" s="177" t="s">
        <v>797</v>
      </c>
      <c r="F523" s="178" t="s">
        <v>798</v>
      </c>
      <c r="G523" s="179" t="s">
        <v>179</v>
      </c>
      <c r="H523" s="180">
        <v>48</v>
      </c>
      <c r="I523" s="181"/>
      <c r="J523" s="182">
        <f>ROUND(I523*H523,2)</f>
        <v>0</v>
      </c>
      <c r="K523" s="178" t="s">
        <v>161</v>
      </c>
      <c r="L523" s="42"/>
      <c r="M523" s="183" t="s">
        <v>20</v>
      </c>
      <c r="N523" s="184" t="s">
        <v>45</v>
      </c>
      <c r="O523" s="67"/>
      <c r="P523" s="185">
        <f>O523*H523</f>
        <v>0</v>
      </c>
      <c r="Q523" s="185">
        <v>0</v>
      </c>
      <c r="R523" s="185">
        <f>Q523*H523</f>
        <v>0</v>
      </c>
      <c r="S523" s="185">
        <v>0</v>
      </c>
      <c r="T523" s="186">
        <f>S523*H523</f>
        <v>0</v>
      </c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R523" s="187" t="s">
        <v>129</v>
      </c>
      <c r="AT523" s="187" t="s">
        <v>126</v>
      </c>
      <c r="AU523" s="187" t="s">
        <v>84</v>
      </c>
      <c r="AY523" s="20" t="s">
        <v>123</v>
      </c>
      <c r="BE523" s="188">
        <f>IF(N523="základní",J523,0)</f>
        <v>0</v>
      </c>
      <c r="BF523" s="188">
        <f>IF(N523="snížená",J523,0)</f>
        <v>0</v>
      </c>
      <c r="BG523" s="188">
        <f>IF(N523="zákl. přenesená",J523,0)</f>
        <v>0</v>
      </c>
      <c r="BH523" s="188">
        <f>IF(N523="sníž. přenesená",J523,0)</f>
        <v>0</v>
      </c>
      <c r="BI523" s="188">
        <f>IF(N523="nulová",J523,0)</f>
        <v>0</v>
      </c>
      <c r="BJ523" s="20" t="s">
        <v>22</v>
      </c>
      <c r="BK523" s="188">
        <f>ROUND(I523*H523,2)</f>
        <v>0</v>
      </c>
      <c r="BL523" s="20" t="s">
        <v>129</v>
      </c>
      <c r="BM523" s="187" t="s">
        <v>799</v>
      </c>
    </row>
    <row r="524" spans="1:65" s="2" customFormat="1" ht="19.5">
      <c r="A524" s="37"/>
      <c r="B524" s="38"/>
      <c r="C524" s="39"/>
      <c r="D524" s="189" t="s">
        <v>131</v>
      </c>
      <c r="E524" s="39"/>
      <c r="F524" s="190" t="s">
        <v>800</v>
      </c>
      <c r="G524" s="39"/>
      <c r="H524" s="39"/>
      <c r="I524" s="191"/>
      <c r="J524" s="39"/>
      <c r="K524" s="39"/>
      <c r="L524" s="42"/>
      <c r="M524" s="192"/>
      <c r="N524" s="193"/>
      <c r="O524" s="67"/>
      <c r="P524" s="67"/>
      <c r="Q524" s="67"/>
      <c r="R524" s="67"/>
      <c r="S524" s="67"/>
      <c r="T524" s="68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T524" s="20" t="s">
        <v>131</v>
      </c>
      <c r="AU524" s="20" t="s">
        <v>84</v>
      </c>
    </row>
    <row r="525" spans="1:65" s="2" customFormat="1" ht="11.25">
      <c r="A525" s="37"/>
      <c r="B525" s="38"/>
      <c r="C525" s="39"/>
      <c r="D525" s="194" t="s">
        <v>164</v>
      </c>
      <c r="E525" s="39"/>
      <c r="F525" s="195" t="s">
        <v>801</v>
      </c>
      <c r="G525" s="39"/>
      <c r="H525" s="39"/>
      <c r="I525" s="191"/>
      <c r="J525" s="39"/>
      <c r="K525" s="39"/>
      <c r="L525" s="42"/>
      <c r="M525" s="192"/>
      <c r="N525" s="193"/>
      <c r="O525" s="67"/>
      <c r="P525" s="67"/>
      <c r="Q525" s="67"/>
      <c r="R525" s="67"/>
      <c r="S525" s="67"/>
      <c r="T525" s="68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T525" s="20" t="s">
        <v>164</v>
      </c>
      <c r="AU525" s="20" t="s">
        <v>84</v>
      </c>
    </row>
    <row r="526" spans="1:65" s="13" customFormat="1" ht="11.25">
      <c r="B526" s="196"/>
      <c r="C526" s="197"/>
      <c r="D526" s="189" t="s">
        <v>166</v>
      </c>
      <c r="E526" s="198" t="s">
        <v>20</v>
      </c>
      <c r="F526" s="199" t="s">
        <v>802</v>
      </c>
      <c r="G526" s="197"/>
      <c r="H526" s="200">
        <v>48</v>
      </c>
      <c r="I526" s="201"/>
      <c r="J526" s="197"/>
      <c r="K526" s="197"/>
      <c r="L526" s="202"/>
      <c r="M526" s="203"/>
      <c r="N526" s="204"/>
      <c r="O526" s="204"/>
      <c r="P526" s="204"/>
      <c r="Q526" s="204"/>
      <c r="R526" s="204"/>
      <c r="S526" s="204"/>
      <c r="T526" s="205"/>
      <c r="AT526" s="206" t="s">
        <v>166</v>
      </c>
      <c r="AU526" s="206" t="s">
        <v>84</v>
      </c>
      <c r="AV526" s="13" t="s">
        <v>84</v>
      </c>
      <c r="AW526" s="13" t="s">
        <v>35</v>
      </c>
      <c r="AX526" s="13" t="s">
        <v>22</v>
      </c>
      <c r="AY526" s="206" t="s">
        <v>123</v>
      </c>
    </row>
    <row r="527" spans="1:65" s="2" customFormat="1" ht="16.5" customHeight="1">
      <c r="A527" s="37"/>
      <c r="B527" s="38"/>
      <c r="C527" s="176" t="s">
        <v>803</v>
      </c>
      <c r="D527" s="176" t="s">
        <v>126</v>
      </c>
      <c r="E527" s="177" t="s">
        <v>804</v>
      </c>
      <c r="F527" s="178" t="s">
        <v>805</v>
      </c>
      <c r="G527" s="179" t="s">
        <v>387</v>
      </c>
      <c r="H527" s="180">
        <v>1</v>
      </c>
      <c r="I527" s="181"/>
      <c r="J527" s="182">
        <f>ROUND(I527*H527,2)</f>
        <v>0</v>
      </c>
      <c r="K527" s="178" t="s">
        <v>20</v>
      </c>
      <c r="L527" s="42"/>
      <c r="M527" s="183" t="s">
        <v>20</v>
      </c>
      <c r="N527" s="184" t="s">
        <v>45</v>
      </c>
      <c r="O527" s="67"/>
      <c r="P527" s="185">
        <f>O527*H527</f>
        <v>0</v>
      </c>
      <c r="Q527" s="185">
        <v>0</v>
      </c>
      <c r="R527" s="185">
        <f>Q527*H527</f>
        <v>0</v>
      </c>
      <c r="S527" s="185">
        <v>0</v>
      </c>
      <c r="T527" s="186">
        <f>S527*H527</f>
        <v>0</v>
      </c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R527" s="187" t="s">
        <v>129</v>
      </c>
      <c r="AT527" s="187" t="s">
        <v>126</v>
      </c>
      <c r="AU527" s="187" t="s">
        <v>84</v>
      </c>
      <c r="AY527" s="20" t="s">
        <v>123</v>
      </c>
      <c r="BE527" s="188">
        <f>IF(N527="základní",J527,0)</f>
        <v>0</v>
      </c>
      <c r="BF527" s="188">
        <f>IF(N527="snížená",J527,0)</f>
        <v>0</v>
      </c>
      <c r="BG527" s="188">
        <f>IF(N527="zákl. přenesená",J527,0)</f>
        <v>0</v>
      </c>
      <c r="BH527" s="188">
        <f>IF(N527="sníž. přenesená",J527,0)</f>
        <v>0</v>
      </c>
      <c r="BI527" s="188">
        <f>IF(N527="nulová",J527,0)</f>
        <v>0</v>
      </c>
      <c r="BJ527" s="20" t="s">
        <v>22</v>
      </c>
      <c r="BK527" s="188">
        <f>ROUND(I527*H527,2)</f>
        <v>0</v>
      </c>
      <c r="BL527" s="20" t="s">
        <v>129</v>
      </c>
      <c r="BM527" s="187" t="s">
        <v>806</v>
      </c>
    </row>
    <row r="528" spans="1:65" s="2" customFormat="1" ht="11.25">
      <c r="A528" s="37"/>
      <c r="B528" s="38"/>
      <c r="C528" s="39"/>
      <c r="D528" s="189" t="s">
        <v>131</v>
      </c>
      <c r="E528" s="39"/>
      <c r="F528" s="190" t="s">
        <v>805</v>
      </c>
      <c r="G528" s="39"/>
      <c r="H528" s="39"/>
      <c r="I528" s="191"/>
      <c r="J528" s="39"/>
      <c r="K528" s="39"/>
      <c r="L528" s="42"/>
      <c r="M528" s="192"/>
      <c r="N528" s="193"/>
      <c r="O528" s="67"/>
      <c r="P528" s="67"/>
      <c r="Q528" s="67"/>
      <c r="R528" s="67"/>
      <c r="S528" s="67"/>
      <c r="T528" s="68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T528" s="20" t="s">
        <v>131</v>
      </c>
      <c r="AU528" s="20" t="s">
        <v>84</v>
      </c>
    </row>
    <row r="529" spans="1:65" s="2" customFormat="1" ht="29.25">
      <c r="A529" s="37"/>
      <c r="B529" s="38"/>
      <c r="C529" s="39"/>
      <c r="D529" s="189" t="s">
        <v>807</v>
      </c>
      <c r="E529" s="39"/>
      <c r="F529" s="249" t="s">
        <v>808</v>
      </c>
      <c r="G529" s="39"/>
      <c r="H529" s="39"/>
      <c r="I529" s="191"/>
      <c r="J529" s="39"/>
      <c r="K529" s="39"/>
      <c r="L529" s="42"/>
      <c r="M529" s="192"/>
      <c r="N529" s="193"/>
      <c r="O529" s="67"/>
      <c r="P529" s="67"/>
      <c r="Q529" s="67"/>
      <c r="R529" s="67"/>
      <c r="S529" s="67"/>
      <c r="T529" s="68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T529" s="20" t="s">
        <v>807</v>
      </c>
      <c r="AU529" s="20" t="s">
        <v>84</v>
      </c>
    </row>
    <row r="530" spans="1:65" s="2" customFormat="1" ht="21.75" customHeight="1">
      <c r="A530" s="37"/>
      <c r="B530" s="38"/>
      <c r="C530" s="176" t="s">
        <v>809</v>
      </c>
      <c r="D530" s="176" t="s">
        <v>126</v>
      </c>
      <c r="E530" s="177" t="s">
        <v>810</v>
      </c>
      <c r="F530" s="178" t="s">
        <v>811</v>
      </c>
      <c r="G530" s="179" t="s">
        <v>354</v>
      </c>
      <c r="H530" s="180">
        <v>317.24299999999999</v>
      </c>
      <c r="I530" s="181"/>
      <c r="J530" s="182">
        <f>ROUND(I530*H530,2)</f>
        <v>0</v>
      </c>
      <c r="K530" s="178" t="s">
        <v>161</v>
      </c>
      <c r="L530" s="42"/>
      <c r="M530" s="183" t="s">
        <v>20</v>
      </c>
      <c r="N530" s="184" t="s">
        <v>45</v>
      </c>
      <c r="O530" s="67"/>
      <c r="P530" s="185">
        <f>O530*H530</f>
        <v>0</v>
      </c>
      <c r="Q530" s="185">
        <v>0</v>
      </c>
      <c r="R530" s="185">
        <f>Q530*H530</f>
        <v>0</v>
      </c>
      <c r="S530" s="185">
        <v>0</v>
      </c>
      <c r="T530" s="186">
        <f>S530*H530</f>
        <v>0</v>
      </c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R530" s="187" t="s">
        <v>129</v>
      </c>
      <c r="AT530" s="187" t="s">
        <v>126</v>
      </c>
      <c r="AU530" s="187" t="s">
        <v>84</v>
      </c>
      <c r="AY530" s="20" t="s">
        <v>123</v>
      </c>
      <c r="BE530" s="188">
        <f>IF(N530="základní",J530,0)</f>
        <v>0</v>
      </c>
      <c r="BF530" s="188">
        <f>IF(N530="snížená",J530,0)</f>
        <v>0</v>
      </c>
      <c r="BG530" s="188">
        <f>IF(N530="zákl. přenesená",J530,0)</f>
        <v>0</v>
      </c>
      <c r="BH530" s="188">
        <f>IF(N530="sníž. přenesená",J530,0)</f>
        <v>0</v>
      </c>
      <c r="BI530" s="188">
        <f>IF(N530="nulová",J530,0)</f>
        <v>0</v>
      </c>
      <c r="BJ530" s="20" t="s">
        <v>22</v>
      </c>
      <c r="BK530" s="188">
        <f>ROUND(I530*H530,2)</f>
        <v>0</v>
      </c>
      <c r="BL530" s="20" t="s">
        <v>129</v>
      </c>
      <c r="BM530" s="187" t="s">
        <v>812</v>
      </c>
    </row>
    <row r="531" spans="1:65" s="2" customFormat="1" ht="19.5">
      <c r="A531" s="37"/>
      <c r="B531" s="38"/>
      <c r="C531" s="39"/>
      <c r="D531" s="189" t="s">
        <v>131</v>
      </c>
      <c r="E531" s="39"/>
      <c r="F531" s="190" t="s">
        <v>813</v>
      </c>
      <c r="G531" s="39"/>
      <c r="H531" s="39"/>
      <c r="I531" s="191"/>
      <c r="J531" s="39"/>
      <c r="K531" s="39"/>
      <c r="L531" s="42"/>
      <c r="M531" s="192"/>
      <c r="N531" s="193"/>
      <c r="O531" s="67"/>
      <c r="P531" s="67"/>
      <c r="Q531" s="67"/>
      <c r="R531" s="67"/>
      <c r="S531" s="67"/>
      <c r="T531" s="68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T531" s="20" t="s">
        <v>131</v>
      </c>
      <c r="AU531" s="20" t="s">
        <v>84</v>
      </c>
    </row>
    <row r="532" spans="1:65" s="2" customFormat="1" ht="11.25">
      <c r="A532" s="37"/>
      <c r="B532" s="38"/>
      <c r="C532" s="39"/>
      <c r="D532" s="194" t="s">
        <v>164</v>
      </c>
      <c r="E532" s="39"/>
      <c r="F532" s="195" t="s">
        <v>814</v>
      </c>
      <c r="G532" s="39"/>
      <c r="H532" s="39"/>
      <c r="I532" s="191"/>
      <c r="J532" s="39"/>
      <c r="K532" s="39"/>
      <c r="L532" s="42"/>
      <c r="M532" s="192"/>
      <c r="N532" s="193"/>
      <c r="O532" s="67"/>
      <c r="P532" s="67"/>
      <c r="Q532" s="67"/>
      <c r="R532" s="67"/>
      <c r="S532" s="67"/>
      <c r="T532" s="68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T532" s="20" t="s">
        <v>164</v>
      </c>
      <c r="AU532" s="20" t="s">
        <v>84</v>
      </c>
    </row>
    <row r="533" spans="1:65" s="12" customFormat="1" ht="22.9" customHeight="1">
      <c r="B533" s="160"/>
      <c r="C533" s="161"/>
      <c r="D533" s="162" t="s">
        <v>73</v>
      </c>
      <c r="E533" s="174" t="s">
        <v>815</v>
      </c>
      <c r="F533" s="174" t="s">
        <v>816</v>
      </c>
      <c r="G533" s="161"/>
      <c r="H533" s="161"/>
      <c r="I533" s="164"/>
      <c r="J533" s="175">
        <f>BK533</f>
        <v>0</v>
      </c>
      <c r="K533" s="161"/>
      <c r="L533" s="166"/>
      <c r="M533" s="167"/>
      <c r="N533" s="168"/>
      <c r="O533" s="168"/>
      <c r="P533" s="169">
        <f>SUM(P534:P656)</f>
        <v>0</v>
      </c>
      <c r="Q533" s="168"/>
      <c r="R533" s="169">
        <f>SUM(R534:R656)</f>
        <v>3.4315000000000005E-3</v>
      </c>
      <c r="S533" s="168"/>
      <c r="T533" s="170">
        <f>SUM(T534:T656)</f>
        <v>227.46907000000004</v>
      </c>
      <c r="AR533" s="171" t="s">
        <v>22</v>
      </c>
      <c r="AT533" s="172" t="s">
        <v>73</v>
      </c>
      <c r="AU533" s="172" t="s">
        <v>22</v>
      </c>
      <c r="AY533" s="171" t="s">
        <v>123</v>
      </c>
      <c r="BK533" s="173">
        <f>SUM(BK534:BK656)</f>
        <v>0</v>
      </c>
    </row>
    <row r="534" spans="1:65" s="2" customFormat="1" ht="21.75" customHeight="1">
      <c r="A534" s="37"/>
      <c r="B534" s="38"/>
      <c r="C534" s="176" t="s">
        <v>817</v>
      </c>
      <c r="D534" s="176" t="s">
        <v>126</v>
      </c>
      <c r="E534" s="177" t="s">
        <v>818</v>
      </c>
      <c r="F534" s="178" t="s">
        <v>819</v>
      </c>
      <c r="G534" s="179" t="s">
        <v>210</v>
      </c>
      <c r="H534" s="180">
        <v>4.62</v>
      </c>
      <c r="I534" s="181"/>
      <c r="J534" s="182">
        <f>ROUND(I534*H534,2)</f>
        <v>0</v>
      </c>
      <c r="K534" s="178" t="s">
        <v>161</v>
      </c>
      <c r="L534" s="42"/>
      <c r="M534" s="183" t="s">
        <v>20</v>
      </c>
      <c r="N534" s="184" t="s">
        <v>45</v>
      </c>
      <c r="O534" s="67"/>
      <c r="P534" s="185">
        <f>O534*H534</f>
        <v>0</v>
      </c>
      <c r="Q534" s="185">
        <v>0</v>
      </c>
      <c r="R534" s="185">
        <f>Q534*H534</f>
        <v>0</v>
      </c>
      <c r="S534" s="185">
        <v>0.44</v>
      </c>
      <c r="T534" s="186">
        <f>S534*H534</f>
        <v>2.0327999999999999</v>
      </c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R534" s="187" t="s">
        <v>129</v>
      </c>
      <c r="AT534" s="187" t="s">
        <v>126</v>
      </c>
      <c r="AU534" s="187" t="s">
        <v>84</v>
      </c>
      <c r="AY534" s="20" t="s">
        <v>123</v>
      </c>
      <c r="BE534" s="188">
        <f>IF(N534="základní",J534,0)</f>
        <v>0</v>
      </c>
      <c r="BF534" s="188">
        <f>IF(N534="snížená",J534,0)</f>
        <v>0</v>
      </c>
      <c r="BG534" s="188">
        <f>IF(N534="zákl. přenesená",J534,0)</f>
        <v>0</v>
      </c>
      <c r="BH534" s="188">
        <f>IF(N534="sníž. přenesená",J534,0)</f>
        <v>0</v>
      </c>
      <c r="BI534" s="188">
        <f>IF(N534="nulová",J534,0)</f>
        <v>0</v>
      </c>
      <c r="BJ534" s="20" t="s">
        <v>22</v>
      </c>
      <c r="BK534" s="188">
        <f>ROUND(I534*H534,2)</f>
        <v>0</v>
      </c>
      <c r="BL534" s="20" t="s">
        <v>129</v>
      </c>
      <c r="BM534" s="187" t="s">
        <v>820</v>
      </c>
    </row>
    <row r="535" spans="1:65" s="2" customFormat="1" ht="19.5">
      <c r="A535" s="37"/>
      <c r="B535" s="38"/>
      <c r="C535" s="39"/>
      <c r="D535" s="189" t="s">
        <v>131</v>
      </c>
      <c r="E535" s="39"/>
      <c r="F535" s="190" t="s">
        <v>821</v>
      </c>
      <c r="G535" s="39"/>
      <c r="H535" s="39"/>
      <c r="I535" s="191"/>
      <c r="J535" s="39"/>
      <c r="K535" s="39"/>
      <c r="L535" s="42"/>
      <c r="M535" s="192"/>
      <c r="N535" s="193"/>
      <c r="O535" s="67"/>
      <c r="P535" s="67"/>
      <c r="Q535" s="67"/>
      <c r="R535" s="67"/>
      <c r="S535" s="67"/>
      <c r="T535" s="68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T535" s="20" t="s">
        <v>131</v>
      </c>
      <c r="AU535" s="20" t="s">
        <v>84</v>
      </c>
    </row>
    <row r="536" spans="1:65" s="2" customFormat="1" ht="11.25">
      <c r="A536" s="37"/>
      <c r="B536" s="38"/>
      <c r="C536" s="39"/>
      <c r="D536" s="194" t="s">
        <v>164</v>
      </c>
      <c r="E536" s="39"/>
      <c r="F536" s="195" t="s">
        <v>822</v>
      </c>
      <c r="G536" s="39"/>
      <c r="H536" s="39"/>
      <c r="I536" s="191"/>
      <c r="J536" s="39"/>
      <c r="K536" s="39"/>
      <c r="L536" s="42"/>
      <c r="M536" s="192"/>
      <c r="N536" s="193"/>
      <c r="O536" s="67"/>
      <c r="P536" s="67"/>
      <c r="Q536" s="67"/>
      <c r="R536" s="67"/>
      <c r="S536" s="67"/>
      <c r="T536" s="68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T536" s="20" t="s">
        <v>164</v>
      </c>
      <c r="AU536" s="20" t="s">
        <v>84</v>
      </c>
    </row>
    <row r="537" spans="1:65" s="14" customFormat="1" ht="11.25">
      <c r="B537" s="207"/>
      <c r="C537" s="208"/>
      <c r="D537" s="189" t="s">
        <v>166</v>
      </c>
      <c r="E537" s="209" t="s">
        <v>20</v>
      </c>
      <c r="F537" s="210" t="s">
        <v>229</v>
      </c>
      <c r="G537" s="208"/>
      <c r="H537" s="209" t="s">
        <v>20</v>
      </c>
      <c r="I537" s="211"/>
      <c r="J537" s="208"/>
      <c r="K537" s="208"/>
      <c r="L537" s="212"/>
      <c r="M537" s="213"/>
      <c r="N537" s="214"/>
      <c r="O537" s="214"/>
      <c r="P537" s="214"/>
      <c r="Q537" s="214"/>
      <c r="R537" s="214"/>
      <c r="S537" s="214"/>
      <c r="T537" s="215"/>
      <c r="AT537" s="216" t="s">
        <v>166</v>
      </c>
      <c r="AU537" s="216" t="s">
        <v>84</v>
      </c>
      <c r="AV537" s="14" t="s">
        <v>22</v>
      </c>
      <c r="AW537" s="14" t="s">
        <v>35</v>
      </c>
      <c r="AX537" s="14" t="s">
        <v>74</v>
      </c>
      <c r="AY537" s="216" t="s">
        <v>123</v>
      </c>
    </row>
    <row r="538" spans="1:65" s="13" customFormat="1" ht="11.25">
      <c r="B538" s="196"/>
      <c r="C538" s="197"/>
      <c r="D538" s="189" t="s">
        <v>166</v>
      </c>
      <c r="E538" s="198" t="s">
        <v>20</v>
      </c>
      <c r="F538" s="199" t="s">
        <v>698</v>
      </c>
      <c r="G538" s="197"/>
      <c r="H538" s="200">
        <v>4.62</v>
      </c>
      <c r="I538" s="201"/>
      <c r="J538" s="197"/>
      <c r="K538" s="197"/>
      <c r="L538" s="202"/>
      <c r="M538" s="203"/>
      <c r="N538" s="204"/>
      <c r="O538" s="204"/>
      <c r="P538" s="204"/>
      <c r="Q538" s="204"/>
      <c r="R538" s="204"/>
      <c r="S538" s="204"/>
      <c r="T538" s="205"/>
      <c r="AT538" s="206" t="s">
        <v>166</v>
      </c>
      <c r="AU538" s="206" t="s">
        <v>84</v>
      </c>
      <c r="AV538" s="13" t="s">
        <v>84</v>
      </c>
      <c r="AW538" s="13" t="s">
        <v>35</v>
      </c>
      <c r="AX538" s="13" t="s">
        <v>22</v>
      </c>
      <c r="AY538" s="206" t="s">
        <v>123</v>
      </c>
    </row>
    <row r="539" spans="1:65" s="2" customFormat="1" ht="21.75" customHeight="1">
      <c r="A539" s="37"/>
      <c r="B539" s="38"/>
      <c r="C539" s="176" t="s">
        <v>823</v>
      </c>
      <c r="D539" s="176" t="s">
        <v>126</v>
      </c>
      <c r="E539" s="177" t="s">
        <v>824</v>
      </c>
      <c r="F539" s="178" t="s">
        <v>825</v>
      </c>
      <c r="G539" s="179" t="s">
        <v>210</v>
      </c>
      <c r="H539" s="180">
        <v>7.2</v>
      </c>
      <c r="I539" s="181"/>
      <c r="J539" s="182">
        <f>ROUND(I539*H539,2)</f>
        <v>0</v>
      </c>
      <c r="K539" s="178" t="s">
        <v>161</v>
      </c>
      <c r="L539" s="42"/>
      <c r="M539" s="183" t="s">
        <v>20</v>
      </c>
      <c r="N539" s="184" t="s">
        <v>45</v>
      </c>
      <c r="O539" s="67"/>
      <c r="P539" s="185">
        <f>O539*H539</f>
        <v>0</v>
      </c>
      <c r="Q539" s="185">
        <v>0</v>
      </c>
      <c r="R539" s="185">
        <f>Q539*H539</f>
        <v>0</v>
      </c>
      <c r="S539" s="185">
        <v>0.28999999999999998</v>
      </c>
      <c r="T539" s="186">
        <f>S539*H539</f>
        <v>2.0880000000000001</v>
      </c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R539" s="187" t="s">
        <v>129</v>
      </c>
      <c r="AT539" s="187" t="s">
        <v>126</v>
      </c>
      <c r="AU539" s="187" t="s">
        <v>84</v>
      </c>
      <c r="AY539" s="20" t="s">
        <v>123</v>
      </c>
      <c r="BE539" s="188">
        <f>IF(N539="základní",J539,0)</f>
        <v>0</v>
      </c>
      <c r="BF539" s="188">
        <f>IF(N539="snížená",J539,0)</f>
        <v>0</v>
      </c>
      <c r="BG539" s="188">
        <f>IF(N539="zákl. přenesená",J539,0)</f>
        <v>0</v>
      </c>
      <c r="BH539" s="188">
        <f>IF(N539="sníž. přenesená",J539,0)</f>
        <v>0</v>
      </c>
      <c r="BI539" s="188">
        <f>IF(N539="nulová",J539,0)</f>
        <v>0</v>
      </c>
      <c r="BJ539" s="20" t="s">
        <v>22</v>
      </c>
      <c r="BK539" s="188">
        <f>ROUND(I539*H539,2)</f>
        <v>0</v>
      </c>
      <c r="BL539" s="20" t="s">
        <v>129</v>
      </c>
      <c r="BM539" s="187" t="s">
        <v>826</v>
      </c>
    </row>
    <row r="540" spans="1:65" s="2" customFormat="1" ht="19.5">
      <c r="A540" s="37"/>
      <c r="B540" s="38"/>
      <c r="C540" s="39"/>
      <c r="D540" s="189" t="s">
        <v>131</v>
      </c>
      <c r="E540" s="39"/>
      <c r="F540" s="190" t="s">
        <v>827</v>
      </c>
      <c r="G540" s="39"/>
      <c r="H540" s="39"/>
      <c r="I540" s="191"/>
      <c r="J540" s="39"/>
      <c r="K540" s="39"/>
      <c r="L540" s="42"/>
      <c r="M540" s="192"/>
      <c r="N540" s="193"/>
      <c r="O540" s="67"/>
      <c r="P540" s="67"/>
      <c r="Q540" s="67"/>
      <c r="R540" s="67"/>
      <c r="S540" s="67"/>
      <c r="T540" s="68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T540" s="20" t="s">
        <v>131</v>
      </c>
      <c r="AU540" s="20" t="s">
        <v>84</v>
      </c>
    </row>
    <row r="541" spans="1:65" s="2" customFormat="1" ht="11.25">
      <c r="A541" s="37"/>
      <c r="B541" s="38"/>
      <c r="C541" s="39"/>
      <c r="D541" s="194" t="s">
        <v>164</v>
      </c>
      <c r="E541" s="39"/>
      <c r="F541" s="195" t="s">
        <v>828</v>
      </c>
      <c r="G541" s="39"/>
      <c r="H541" s="39"/>
      <c r="I541" s="191"/>
      <c r="J541" s="39"/>
      <c r="K541" s="39"/>
      <c r="L541" s="42"/>
      <c r="M541" s="192"/>
      <c r="N541" s="193"/>
      <c r="O541" s="67"/>
      <c r="P541" s="67"/>
      <c r="Q541" s="67"/>
      <c r="R541" s="67"/>
      <c r="S541" s="67"/>
      <c r="T541" s="68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T541" s="20" t="s">
        <v>164</v>
      </c>
      <c r="AU541" s="20" t="s">
        <v>84</v>
      </c>
    </row>
    <row r="542" spans="1:65" s="14" customFormat="1" ht="11.25">
      <c r="B542" s="207"/>
      <c r="C542" s="208"/>
      <c r="D542" s="189" t="s">
        <v>166</v>
      </c>
      <c r="E542" s="209" t="s">
        <v>20</v>
      </c>
      <c r="F542" s="210" t="s">
        <v>229</v>
      </c>
      <c r="G542" s="208"/>
      <c r="H542" s="209" t="s">
        <v>20</v>
      </c>
      <c r="I542" s="211"/>
      <c r="J542" s="208"/>
      <c r="K542" s="208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166</v>
      </c>
      <c r="AU542" s="216" t="s">
        <v>84</v>
      </c>
      <c r="AV542" s="14" t="s">
        <v>22</v>
      </c>
      <c r="AW542" s="14" t="s">
        <v>35</v>
      </c>
      <c r="AX542" s="14" t="s">
        <v>74</v>
      </c>
      <c r="AY542" s="216" t="s">
        <v>123</v>
      </c>
    </row>
    <row r="543" spans="1:65" s="13" customFormat="1" ht="11.25">
      <c r="B543" s="196"/>
      <c r="C543" s="197"/>
      <c r="D543" s="189" t="s">
        <v>166</v>
      </c>
      <c r="E543" s="198" t="s">
        <v>20</v>
      </c>
      <c r="F543" s="199" t="s">
        <v>705</v>
      </c>
      <c r="G543" s="197"/>
      <c r="H543" s="200">
        <v>7.2</v>
      </c>
      <c r="I543" s="201"/>
      <c r="J543" s="197"/>
      <c r="K543" s="197"/>
      <c r="L543" s="202"/>
      <c r="M543" s="203"/>
      <c r="N543" s="204"/>
      <c r="O543" s="204"/>
      <c r="P543" s="204"/>
      <c r="Q543" s="204"/>
      <c r="R543" s="204"/>
      <c r="S543" s="204"/>
      <c r="T543" s="205"/>
      <c r="AT543" s="206" t="s">
        <v>166</v>
      </c>
      <c r="AU543" s="206" t="s">
        <v>84</v>
      </c>
      <c r="AV543" s="13" t="s">
        <v>84</v>
      </c>
      <c r="AW543" s="13" t="s">
        <v>35</v>
      </c>
      <c r="AX543" s="13" t="s">
        <v>22</v>
      </c>
      <c r="AY543" s="206" t="s">
        <v>123</v>
      </c>
    </row>
    <row r="544" spans="1:65" s="2" customFormat="1" ht="16.5" customHeight="1">
      <c r="A544" s="37"/>
      <c r="B544" s="38"/>
      <c r="C544" s="176" t="s">
        <v>829</v>
      </c>
      <c r="D544" s="176" t="s">
        <v>126</v>
      </c>
      <c r="E544" s="177" t="s">
        <v>830</v>
      </c>
      <c r="F544" s="178" t="s">
        <v>831</v>
      </c>
      <c r="G544" s="179" t="s">
        <v>210</v>
      </c>
      <c r="H544" s="180">
        <v>10.14</v>
      </c>
      <c r="I544" s="181"/>
      <c r="J544" s="182">
        <f>ROUND(I544*H544,2)</f>
        <v>0</v>
      </c>
      <c r="K544" s="178" t="s">
        <v>161</v>
      </c>
      <c r="L544" s="42"/>
      <c r="M544" s="183" t="s">
        <v>20</v>
      </c>
      <c r="N544" s="184" t="s">
        <v>45</v>
      </c>
      <c r="O544" s="67"/>
      <c r="P544" s="185">
        <f>O544*H544</f>
        <v>0</v>
      </c>
      <c r="Q544" s="185">
        <v>0</v>
      </c>
      <c r="R544" s="185">
        <f>Q544*H544</f>
        <v>0</v>
      </c>
      <c r="S544" s="185">
        <v>9.8000000000000004E-2</v>
      </c>
      <c r="T544" s="186">
        <f>S544*H544</f>
        <v>0.99372000000000005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187" t="s">
        <v>129</v>
      </c>
      <c r="AT544" s="187" t="s">
        <v>126</v>
      </c>
      <c r="AU544" s="187" t="s">
        <v>84</v>
      </c>
      <c r="AY544" s="20" t="s">
        <v>123</v>
      </c>
      <c r="BE544" s="188">
        <f>IF(N544="základní",J544,0)</f>
        <v>0</v>
      </c>
      <c r="BF544" s="188">
        <f>IF(N544="snížená",J544,0)</f>
        <v>0</v>
      </c>
      <c r="BG544" s="188">
        <f>IF(N544="zákl. přenesená",J544,0)</f>
        <v>0</v>
      </c>
      <c r="BH544" s="188">
        <f>IF(N544="sníž. přenesená",J544,0)</f>
        <v>0</v>
      </c>
      <c r="BI544" s="188">
        <f>IF(N544="nulová",J544,0)</f>
        <v>0</v>
      </c>
      <c r="BJ544" s="20" t="s">
        <v>22</v>
      </c>
      <c r="BK544" s="188">
        <f>ROUND(I544*H544,2)</f>
        <v>0</v>
      </c>
      <c r="BL544" s="20" t="s">
        <v>129</v>
      </c>
      <c r="BM544" s="187" t="s">
        <v>832</v>
      </c>
    </row>
    <row r="545" spans="1:65" s="2" customFormat="1" ht="19.5">
      <c r="A545" s="37"/>
      <c r="B545" s="38"/>
      <c r="C545" s="39"/>
      <c r="D545" s="189" t="s">
        <v>131</v>
      </c>
      <c r="E545" s="39"/>
      <c r="F545" s="190" t="s">
        <v>833</v>
      </c>
      <c r="G545" s="39"/>
      <c r="H545" s="39"/>
      <c r="I545" s="191"/>
      <c r="J545" s="39"/>
      <c r="K545" s="39"/>
      <c r="L545" s="42"/>
      <c r="M545" s="192"/>
      <c r="N545" s="193"/>
      <c r="O545" s="67"/>
      <c r="P545" s="67"/>
      <c r="Q545" s="67"/>
      <c r="R545" s="67"/>
      <c r="S545" s="67"/>
      <c r="T545" s="68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T545" s="20" t="s">
        <v>131</v>
      </c>
      <c r="AU545" s="20" t="s">
        <v>84</v>
      </c>
    </row>
    <row r="546" spans="1:65" s="2" customFormat="1" ht="11.25">
      <c r="A546" s="37"/>
      <c r="B546" s="38"/>
      <c r="C546" s="39"/>
      <c r="D546" s="194" t="s">
        <v>164</v>
      </c>
      <c r="E546" s="39"/>
      <c r="F546" s="195" t="s">
        <v>834</v>
      </c>
      <c r="G546" s="39"/>
      <c r="H546" s="39"/>
      <c r="I546" s="191"/>
      <c r="J546" s="39"/>
      <c r="K546" s="39"/>
      <c r="L546" s="42"/>
      <c r="M546" s="192"/>
      <c r="N546" s="193"/>
      <c r="O546" s="67"/>
      <c r="P546" s="67"/>
      <c r="Q546" s="67"/>
      <c r="R546" s="67"/>
      <c r="S546" s="67"/>
      <c r="T546" s="68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T546" s="20" t="s">
        <v>164</v>
      </c>
      <c r="AU546" s="20" t="s">
        <v>84</v>
      </c>
    </row>
    <row r="547" spans="1:65" s="14" customFormat="1" ht="11.25">
      <c r="B547" s="207"/>
      <c r="C547" s="208"/>
      <c r="D547" s="189" t="s">
        <v>166</v>
      </c>
      <c r="E547" s="209" t="s">
        <v>20</v>
      </c>
      <c r="F547" s="210" t="s">
        <v>229</v>
      </c>
      <c r="G547" s="208"/>
      <c r="H547" s="209" t="s">
        <v>20</v>
      </c>
      <c r="I547" s="211"/>
      <c r="J547" s="208"/>
      <c r="K547" s="208"/>
      <c r="L547" s="212"/>
      <c r="M547" s="213"/>
      <c r="N547" s="214"/>
      <c r="O547" s="214"/>
      <c r="P547" s="214"/>
      <c r="Q547" s="214"/>
      <c r="R547" s="214"/>
      <c r="S547" s="214"/>
      <c r="T547" s="215"/>
      <c r="AT547" s="216" t="s">
        <v>166</v>
      </c>
      <c r="AU547" s="216" t="s">
        <v>84</v>
      </c>
      <c r="AV547" s="14" t="s">
        <v>22</v>
      </c>
      <c r="AW547" s="14" t="s">
        <v>35</v>
      </c>
      <c r="AX547" s="14" t="s">
        <v>74</v>
      </c>
      <c r="AY547" s="216" t="s">
        <v>123</v>
      </c>
    </row>
    <row r="548" spans="1:65" s="13" customFormat="1" ht="11.25">
      <c r="B548" s="196"/>
      <c r="C548" s="197"/>
      <c r="D548" s="189" t="s">
        <v>166</v>
      </c>
      <c r="E548" s="198" t="s">
        <v>20</v>
      </c>
      <c r="F548" s="199" t="s">
        <v>712</v>
      </c>
      <c r="G548" s="197"/>
      <c r="H548" s="200">
        <v>10.14</v>
      </c>
      <c r="I548" s="201"/>
      <c r="J548" s="197"/>
      <c r="K548" s="197"/>
      <c r="L548" s="202"/>
      <c r="M548" s="203"/>
      <c r="N548" s="204"/>
      <c r="O548" s="204"/>
      <c r="P548" s="204"/>
      <c r="Q548" s="204"/>
      <c r="R548" s="204"/>
      <c r="S548" s="204"/>
      <c r="T548" s="205"/>
      <c r="AT548" s="206" t="s">
        <v>166</v>
      </c>
      <c r="AU548" s="206" t="s">
        <v>84</v>
      </c>
      <c r="AV548" s="13" t="s">
        <v>84</v>
      </c>
      <c r="AW548" s="13" t="s">
        <v>35</v>
      </c>
      <c r="AX548" s="13" t="s">
        <v>22</v>
      </c>
      <c r="AY548" s="206" t="s">
        <v>123</v>
      </c>
    </row>
    <row r="549" spans="1:65" s="2" customFormat="1" ht="16.5" customHeight="1">
      <c r="A549" s="37"/>
      <c r="B549" s="38"/>
      <c r="C549" s="176" t="s">
        <v>835</v>
      </c>
      <c r="D549" s="176" t="s">
        <v>126</v>
      </c>
      <c r="E549" s="177" t="s">
        <v>836</v>
      </c>
      <c r="F549" s="178" t="s">
        <v>837</v>
      </c>
      <c r="G549" s="179" t="s">
        <v>179</v>
      </c>
      <c r="H549" s="180">
        <v>10.4</v>
      </c>
      <c r="I549" s="181"/>
      <c r="J549" s="182">
        <f>ROUND(I549*H549,2)</f>
        <v>0</v>
      </c>
      <c r="K549" s="178" t="s">
        <v>161</v>
      </c>
      <c r="L549" s="42"/>
      <c r="M549" s="183" t="s">
        <v>20</v>
      </c>
      <c r="N549" s="184" t="s">
        <v>45</v>
      </c>
      <c r="O549" s="67"/>
      <c r="P549" s="185">
        <f>O549*H549</f>
        <v>0</v>
      </c>
      <c r="Q549" s="185">
        <v>0</v>
      </c>
      <c r="R549" s="185">
        <f>Q549*H549</f>
        <v>0</v>
      </c>
      <c r="S549" s="185">
        <v>0</v>
      </c>
      <c r="T549" s="186">
        <f>S549*H549</f>
        <v>0</v>
      </c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R549" s="187" t="s">
        <v>129</v>
      </c>
      <c r="AT549" s="187" t="s">
        <v>126</v>
      </c>
      <c r="AU549" s="187" t="s">
        <v>84</v>
      </c>
      <c r="AY549" s="20" t="s">
        <v>123</v>
      </c>
      <c r="BE549" s="188">
        <f>IF(N549="základní",J549,0)</f>
        <v>0</v>
      </c>
      <c r="BF549" s="188">
        <f>IF(N549="snížená",J549,0)</f>
        <v>0</v>
      </c>
      <c r="BG549" s="188">
        <f>IF(N549="zákl. přenesená",J549,0)</f>
        <v>0</v>
      </c>
      <c r="BH549" s="188">
        <f>IF(N549="sníž. přenesená",J549,0)</f>
        <v>0</v>
      </c>
      <c r="BI549" s="188">
        <f>IF(N549="nulová",J549,0)</f>
        <v>0</v>
      </c>
      <c r="BJ549" s="20" t="s">
        <v>22</v>
      </c>
      <c r="BK549" s="188">
        <f>ROUND(I549*H549,2)</f>
        <v>0</v>
      </c>
      <c r="BL549" s="20" t="s">
        <v>129</v>
      </c>
      <c r="BM549" s="187" t="s">
        <v>838</v>
      </c>
    </row>
    <row r="550" spans="1:65" s="2" customFormat="1" ht="11.25">
      <c r="A550" s="37"/>
      <c r="B550" s="38"/>
      <c r="C550" s="39"/>
      <c r="D550" s="189" t="s">
        <v>131</v>
      </c>
      <c r="E550" s="39"/>
      <c r="F550" s="190" t="s">
        <v>839</v>
      </c>
      <c r="G550" s="39"/>
      <c r="H550" s="39"/>
      <c r="I550" s="191"/>
      <c r="J550" s="39"/>
      <c r="K550" s="39"/>
      <c r="L550" s="42"/>
      <c r="M550" s="192"/>
      <c r="N550" s="193"/>
      <c r="O550" s="67"/>
      <c r="P550" s="67"/>
      <c r="Q550" s="67"/>
      <c r="R550" s="67"/>
      <c r="S550" s="67"/>
      <c r="T550" s="68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T550" s="20" t="s">
        <v>131</v>
      </c>
      <c r="AU550" s="20" t="s">
        <v>84</v>
      </c>
    </row>
    <row r="551" spans="1:65" s="2" customFormat="1" ht="11.25">
      <c r="A551" s="37"/>
      <c r="B551" s="38"/>
      <c r="C551" s="39"/>
      <c r="D551" s="194" t="s">
        <v>164</v>
      </c>
      <c r="E551" s="39"/>
      <c r="F551" s="195" t="s">
        <v>840</v>
      </c>
      <c r="G551" s="39"/>
      <c r="H551" s="39"/>
      <c r="I551" s="191"/>
      <c r="J551" s="39"/>
      <c r="K551" s="39"/>
      <c r="L551" s="42"/>
      <c r="M551" s="192"/>
      <c r="N551" s="193"/>
      <c r="O551" s="67"/>
      <c r="P551" s="67"/>
      <c r="Q551" s="67"/>
      <c r="R551" s="67"/>
      <c r="S551" s="67"/>
      <c r="T551" s="68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T551" s="20" t="s">
        <v>164</v>
      </c>
      <c r="AU551" s="20" t="s">
        <v>84</v>
      </c>
    </row>
    <row r="552" spans="1:65" s="14" customFormat="1" ht="11.25">
      <c r="B552" s="207"/>
      <c r="C552" s="208"/>
      <c r="D552" s="189" t="s">
        <v>166</v>
      </c>
      <c r="E552" s="209" t="s">
        <v>20</v>
      </c>
      <c r="F552" s="210" t="s">
        <v>229</v>
      </c>
      <c r="G552" s="208"/>
      <c r="H552" s="209" t="s">
        <v>20</v>
      </c>
      <c r="I552" s="211"/>
      <c r="J552" s="208"/>
      <c r="K552" s="208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166</v>
      </c>
      <c r="AU552" s="216" t="s">
        <v>84</v>
      </c>
      <c r="AV552" s="14" t="s">
        <v>22</v>
      </c>
      <c r="AW552" s="14" t="s">
        <v>35</v>
      </c>
      <c r="AX552" s="14" t="s">
        <v>74</v>
      </c>
      <c r="AY552" s="216" t="s">
        <v>123</v>
      </c>
    </row>
    <row r="553" spans="1:65" s="13" customFormat="1" ht="11.25">
      <c r="B553" s="196"/>
      <c r="C553" s="197"/>
      <c r="D553" s="189" t="s">
        <v>166</v>
      </c>
      <c r="E553" s="198" t="s">
        <v>20</v>
      </c>
      <c r="F553" s="199" t="s">
        <v>841</v>
      </c>
      <c r="G553" s="197"/>
      <c r="H553" s="200">
        <v>10.4</v>
      </c>
      <c r="I553" s="201"/>
      <c r="J553" s="197"/>
      <c r="K553" s="197"/>
      <c r="L553" s="202"/>
      <c r="M553" s="203"/>
      <c r="N553" s="204"/>
      <c r="O553" s="204"/>
      <c r="P553" s="204"/>
      <c r="Q553" s="204"/>
      <c r="R553" s="204"/>
      <c r="S553" s="204"/>
      <c r="T553" s="205"/>
      <c r="AT553" s="206" t="s">
        <v>166</v>
      </c>
      <c r="AU553" s="206" t="s">
        <v>84</v>
      </c>
      <c r="AV553" s="13" t="s">
        <v>84</v>
      </c>
      <c r="AW553" s="13" t="s">
        <v>35</v>
      </c>
      <c r="AX553" s="13" t="s">
        <v>22</v>
      </c>
      <c r="AY553" s="206" t="s">
        <v>123</v>
      </c>
    </row>
    <row r="554" spans="1:65" s="2" customFormat="1" ht="16.5" customHeight="1">
      <c r="A554" s="37"/>
      <c r="B554" s="38"/>
      <c r="C554" s="176" t="s">
        <v>842</v>
      </c>
      <c r="D554" s="176" t="s">
        <v>126</v>
      </c>
      <c r="E554" s="177" t="s">
        <v>843</v>
      </c>
      <c r="F554" s="178" t="s">
        <v>844</v>
      </c>
      <c r="G554" s="179" t="s">
        <v>210</v>
      </c>
      <c r="H554" s="180">
        <v>13.44</v>
      </c>
      <c r="I554" s="181"/>
      <c r="J554" s="182">
        <f>ROUND(I554*H554,2)</f>
        <v>0</v>
      </c>
      <c r="K554" s="178" t="s">
        <v>161</v>
      </c>
      <c r="L554" s="42"/>
      <c r="M554" s="183" t="s">
        <v>20</v>
      </c>
      <c r="N554" s="184" t="s">
        <v>45</v>
      </c>
      <c r="O554" s="67"/>
      <c r="P554" s="185">
        <f>O554*H554</f>
        <v>0</v>
      </c>
      <c r="Q554" s="185">
        <v>0</v>
      </c>
      <c r="R554" s="185">
        <f>Q554*H554</f>
        <v>0</v>
      </c>
      <c r="S554" s="185">
        <v>0.22</v>
      </c>
      <c r="T554" s="186">
        <f>S554*H554</f>
        <v>2.9567999999999999</v>
      </c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R554" s="187" t="s">
        <v>129</v>
      </c>
      <c r="AT554" s="187" t="s">
        <v>126</v>
      </c>
      <c r="AU554" s="187" t="s">
        <v>84</v>
      </c>
      <c r="AY554" s="20" t="s">
        <v>123</v>
      </c>
      <c r="BE554" s="188">
        <f>IF(N554="základní",J554,0)</f>
        <v>0</v>
      </c>
      <c r="BF554" s="188">
        <f>IF(N554="snížená",J554,0)</f>
        <v>0</v>
      </c>
      <c r="BG554" s="188">
        <f>IF(N554="zákl. přenesená",J554,0)</f>
        <v>0</v>
      </c>
      <c r="BH554" s="188">
        <f>IF(N554="sníž. přenesená",J554,0)</f>
        <v>0</v>
      </c>
      <c r="BI554" s="188">
        <f>IF(N554="nulová",J554,0)</f>
        <v>0</v>
      </c>
      <c r="BJ554" s="20" t="s">
        <v>22</v>
      </c>
      <c r="BK554" s="188">
        <f>ROUND(I554*H554,2)</f>
        <v>0</v>
      </c>
      <c r="BL554" s="20" t="s">
        <v>129</v>
      </c>
      <c r="BM554" s="187" t="s">
        <v>845</v>
      </c>
    </row>
    <row r="555" spans="1:65" s="2" customFormat="1" ht="19.5">
      <c r="A555" s="37"/>
      <c r="B555" s="38"/>
      <c r="C555" s="39"/>
      <c r="D555" s="189" t="s">
        <v>131</v>
      </c>
      <c r="E555" s="39"/>
      <c r="F555" s="190" t="s">
        <v>846</v>
      </c>
      <c r="G555" s="39"/>
      <c r="H555" s="39"/>
      <c r="I555" s="191"/>
      <c r="J555" s="39"/>
      <c r="K555" s="39"/>
      <c r="L555" s="42"/>
      <c r="M555" s="192"/>
      <c r="N555" s="193"/>
      <c r="O555" s="67"/>
      <c r="P555" s="67"/>
      <c r="Q555" s="67"/>
      <c r="R555" s="67"/>
      <c r="S555" s="67"/>
      <c r="T555" s="68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T555" s="20" t="s">
        <v>131</v>
      </c>
      <c r="AU555" s="20" t="s">
        <v>84</v>
      </c>
    </row>
    <row r="556" spans="1:65" s="2" customFormat="1" ht="11.25">
      <c r="A556" s="37"/>
      <c r="B556" s="38"/>
      <c r="C556" s="39"/>
      <c r="D556" s="194" t="s">
        <v>164</v>
      </c>
      <c r="E556" s="39"/>
      <c r="F556" s="195" t="s">
        <v>847</v>
      </c>
      <c r="G556" s="39"/>
      <c r="H556" s="39"/>
      <c r="I556" s="191"/>
      <c r="J556" s="39"/>
      <c r="K556" s="39"/>
      <c r="L556" s="42"/>
      <c r="M556" s="192"/>
      <c r="N556" s="193"/>
      <c r="O556" s="67"/>
      <c r="P556" s="67"/>
      <c r="Q556" s="67"/>
      <c r="R556" s="67"/>
      <c r="S556" s="67"/>
      <c r="T556" s="68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T556" s="20" t="s">
        <v>164</v>
      </c>
      <c r="AU556" s="20" t="s">
        <v>84</v>
      </c>
    </row>
    <row r="557" spans="1:65" s="14" customFormat="1" ht="11.25">
      <c r="B557" s="207"/>
      <c r="C557" s="208"/>
      <c r="D557" s="189" t="s">
        <v>166</v>
      </c>
      <c r="E557" s="209" t="s">
        <v>20</v>
      </c>
      <c r="F557" s="210" t="s">
        <v>229</v>
      </c>
      <c r="G557" s="208"/>
      <c r="H557" s="209" t="s">
        <v>20</v>
      </c>
      <c r="I557" s="211"/>
      <c r="J557" s="208"/>
      <c r="K557" s="208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166</v>
      </c>
      <c r="AU557" s="216" t="s">
        <v>84</v>
      </c>
      <c r="AV557" s="14" t="s">
        <v>22</v>
      </c>
      <c r="AW557" s="14" t="s">
        <v>35</v>
      </c>
      <c r="AX557" s="14" t="s">
        <v>74</v>
      </c>
      <c r="AY557" s="216" t="s">
        <v>123</v>
      </c>
    </row>
    <row r="558" spans="1:65" s="13" customFormat="1" ht="11.25">
      <c r="B558" s="196"/>
      <c r="C558" s="197"/>
      <c r="D558" s="189" t="s">
        <v>166</v>
      </c>
      <c r="E558" s="198" t="s">
        <v>20</v>
      </c>
      <c r="F558" s="199" t="s">
        <v>719</v>
      </c>
      <c r="G558" s="197"/>
      <c r="H558" s="200">
        <v>13.44</v>
      </c>
      <c r="I558" s="201"/>
      <c r="J558" s="197"/>
      <c r="K558" s="197"/>
      <c r="L558" s="202"/>
      <c r="M558" s="203"/>
      <c r="N558" s="204"/>
      <c r="O558" s="204"/>
      <c r="P558" s="204"/>
      <c r="Q558" s="204"/>
      <c r="R558" s="204"/>
      <c r="S558" s="204"/>
      <c r="T558" s="205"/>
      <c r="AT558" s="206" t="s">
        <v>166</v>
      </c>
      <c r="AU558" s="206" t="s">
        <v>84</v>
      </c>
      <c r="AV558" s="13" t="s">
        <v>84</v>
      </c>
      <c r="AW558" s="13" t="s">
        <v>35</v>
      </c>
      <c r="AX558" s="13" t="s">
        <v>22</v>
      </c>
      <c r="AY558" s="206" t="s">
        <v>123</v>
      </c>
    </row>
    <row r="559" spans="1:65" s="2" customFormat="1" ht="16.5" customHeight="1">
      <c r="A559" s="37"/>
      <c r="B559" s="38"/>
      <c r="C559" s="176" t="s">
        <v>848</v>
      </c>
      <c r="D559" s="176" t="s">
        <v>126</v>
      </c>
      <c r="E559" s="177" t="s">
        <v>849</v>
      </c>
      <c r="F559" s="178" t="s">
        <v>850</v>
      </c>
      <c r="G559" s="179" t="s">
        <v>179</v>
      </c>
      <c r="H559" s="180">
        <v>11.6</v>
      </c>
      <c r="I559" s="181"/>
      <c r="J559" s="182">
        <f>ROUND(I559*H559,2)</f>
        <v>0</v>
      </c>
      <c r="K559" s="178" t="s">
        <v>161</v>
      </c>
      <c r="L559" s="42"/>
      <c r="M559" s="183" t="s">
        <v>20</v>
      </c>
      <c r="N559" s="184" t="s">
        <v>45</v>
      </c>
      <c r="O559" s="67"/>
      <c r="P559" s="185">
        <f>O559*H559</f>
        <v>0</v>
      </c>
      <c r="Q559" s="185">
        <v>0</v>
      </c>
      <c r="R559" s="185">
        <f>Q559*H559</f>
        <v>0</v>
      </c>
      <c r="S559" s="185">
        <v>0</v>
      </c>
      <c r="T559" s="186">
        <f>S559*H559</f>
        <v>0</v>
      </c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R559" s="187" t="s">
        <v>129</v>
      </c>
      <c r="AT559" s="187" t="s">
        <v>126</v>
      </c>
      <c r="AU559" s="187" t="s">
        <v>84</v>
      </c>
      <c r="AY559" s="20" t="s">
        <v>123</v>
      </c>
      <c r="BE559" s="188">
        <f>IF(N559="základní",J559,0)</f>
        <v>0</v>
      </c>
      <c r="BF559" s="188">
        <f>IF(N559="snížená",J559,0)</f>
        <v>0</v>
      </c>
      <c r="BG559" s="188">
        <f>IF(N559="zákl. přenesená",J559,0)</f>
        <v>0</v>
      </c>
      <c r="BH559" s="188">
        <f>IF(N559="sníž. přenesená",J559,0)</f>
        <v>0</v>
      </c>
      <c r="BI559" s="188">
        <f>IF(N559="nulová",J559,0)</f>
        <v>0</v>
      </c>
      <c r="BJ559" s="20" t="s">
        <v>22</v>
      </c>
      <c r="BK559" s="188">
        <f>ROUND(I559*H559,2)</f>
        <v>0</v>
      </c>
      <c r="BL559" s="20" t="s">
        <v>129</v>
      </c>
      <c r="BM559" s="187" t="s">
        <v>851</v>
      </c>
    </row>
    <row r="560" spans="1:65" s="2" customFormat="1" ht="11.25">
      <c r="A560" s="37"/>
      <c r="B560" s="38"/>
      <c r="C560" s="39"/>
      <c r="D560" s="189" t="s">
        <v>131</v>
      </c>
      <c r="E560" s="39"/>
      <c r="F560" s="190" t="s">
        <v>852</v>
      </c>
      <c r="G560" s="39"/>
      <c r="H560" s="39"/>
      <c r="I560" s="191"/>
      <c r="J560" s="39"/>
      <c r="K560" s="39"/>
      <c r="L560" s="42"/>
      <c r="M560" s="192"/>
      <c r="N560" s="193"/>
      <c r="O560" s="67"/>
      <c r="P560" s="67"/>
      <c r="Q560" s="67"/>
      <c r="R560" s="67"/>
      <c r="S560" s="67"/>
      <c r="T560" s="68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T560" s="20" t="s">
        <v>131</v>
      </c>
      <c r="AU560" s="20" t="s">
        <v>84</v>
      </c>
    </row>
    <row r="561" spans="1:65" s="2" customFormat="1" ht="11.25">
      <c r="A561" s="37"/>
      <c r="B561" s="38"/>
      <c r="C561" s="39"/>
      <c r="D561" s="194" t="s">
        <v>164</v>
      </c>
      <c r="E561" s="39"/>
      <c r="F561" s="195" t="s">
        <v>853</v>
      </c>
      <c r="G561" s="39"/>
      <c r="H561" s="39"/>
      <c r="I561" s="191"/>
      <c r="J561" s="39"/>
      <c r="K561" s="39"/>
      <c r="L561" s="42"/>
      <c r="M561" s="192"/>
      <c r="N561" s="193"/>
      <c r="O561" s="67"/>
      <c r="P561" s="67"/>
      <c r="Q561" s="67"/>
      <c r="R561" s="67"/>
      <c r="S561" s="67"/>
      <c r="T561" s="68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T561" s="20" t="s">
        <v>164</v>
      </c>
      <c r="AU561" s="20" t="s">
        <v>84</v>
      </c>
    </row>
    <row r="562" spans="1:65" s="14" customFormat="1" ht="11.25">
      <c r="B562" s="207"/>
      <c r="C562" s="208"/>
      <c r="D562" s="189" t="s">
        <v>166</v>
      </c>
      <c r="E562" s="209" t="s">
        <v>20</v>
      </c>
      <c r="F562" s="210" t="s">
        <v>229</v>
      </c>
      <c r="G562" s="208"/>
      <c r="H562" s="209" t="s">
        <v>20</v>
      </c>
      <c r="I562" s="211"/>
      <c r="J562" s="208"/>
      <c r="K562" s="208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166</v>
      </c>
      <c r="AU562" s="216" t="s">
        <v>84</v>
      </c>
      <c r="AV562" s="14" t="s">
        <v>22</v>
      </c>
      <c r="AW562" s="14" t="s">
        <v>35</v>
      </c>
      <c r="AX562" s="14" t="s">
        <v>74</v>
      </c>
      <c r="AY562" s="216" t="s">
        <v>123</v>
      </c>
    </row>
    <row r="563" spans="1:65" s="13" customFormat="1" ht="11.25">
      <c r="B563" s="196"/>
      <c r="C563" s="197"/>
      <c r="D563" s="189" t="s">
        <v>166</v>
      </c>
      <c r="E563" s="198" t="s">
        <v>20</v>
      </c>
      <c r="F563" s="199" t="s">
        <v>854</v>
      </c>
      <c r="G563" s="197"/>
      <c r="H563" s="200">
        <v>11.6</v>
      </c>
      <c r="I563" s="201"/>
      <c r="J563" s="197"/>
      <c r="K563" s="197"/>
      <c r="L563" s="202"/>
      <c r="M563" s="203"/>
      <c r="N563" s="204"/>
      <c r="O563" s="204"/>
      <c r="P563" s="204"/>
      <c r="Q563" s="204"/>
      <c r="R563" s="204"/>
      <c r="S563" s="204"/>
      <c r="T563" s="205"/>
      <c r="AT563" s="206" t="s">
        <v>166</v>
      </c>
      <c r="AU563" s="206" t="s">
        <v>84</v>
      </c>
      <c r="AV563" s="13" t="s">
        <v>84</v>
      </c>
      <c r="AW563" s="13" t="s">
        <v>35</v>
      </c>
      <c r="AX563" s="13" t="s">
        <v>22</v>
      </c>
      <c r="AY563" s="206" t="s">
        <v>123</v>
      </c>
    </row>
    <row r="564" spans="1:65" s="2" customFormat="1" ht="16.5" customHeight="1">
      <c r="A564" s="37"/>
      <c r="B564" s="38"/>
      <c r="C564" s="176" t="s">
        <v>855</v>
      </c>
      <c r="D564" s="176" t="s">
        <v>126</v>
      </c>
      <c r="E564" s="177" t="s">
        <v>856</v>
      </c>
      <c r="F564" s="178" t="s">
        <v>857</v>
      </c>
      <c r="G564" s="179" t="s">
        <v>210</v>
      </c>
      <c r="H564" s="180">
        <v>17.100000000000001</v>
      </c>
      <c r="I564" s="181"/>
      <c r="J564" s="182">
        <f>ROUND(I564*H564,2)</f>
        <v>0</v>
      </c>
      <c r="K564" s="178" t="s">
        <v>161</v>
      </c>
      <c r="L564" s="42"/>
      <c r="M564" s="183" t="s">
        <v>20</v>
      </c>
      <c r="N564" s="184" t="s">
        <v>45</v>
      </c>
      <c r="O564" s="67"/>
      <c r="P564" s="185">
        <f>O564*H564</f>
        <v>0</v>
      </c>
      <c r="Q564" s="185">
        <v>1.0000000000000001E-5</v>
      </c>
      <c r="R564" s="185">
        <f>Q564*H564</f>
        <v>1.7100000000000004E-4</v>
      </c>
      <c r="S564" s="185">
        <v>0.115</v>
      </c>
      <c r="T564" s="186">
        <f>S564*H564</f>
        <v>1.9665000000000004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187" t="s">
        <v>129</v>
      </c>
      <c r="AT564" s="187" t="s">
        <v>126</v>
      </c>
      <c r="AU564" s="187" t="s">
        <v>84</v>
      </c>
      <c r="AY564" s="20" t="s">
        <v>123</v>
      </c>
      <c r="BE564" s="188">
        <f>IF(N564="základní",J564,0)</f>
        <v>0</v>
      </c>
      <c r="BF564" s="188">
        <f>IF(N564="snížená",J564,0)</f>
        <v>0</v>
      </c>
      <c r="BG564" s="188">
        <f>IF(N564="zákl. přenesená",J564,0)</f>
        <v>0</v>
      </c>
      <c r="BH564" s="188">
        <f>IF(N564="sníž. přenesená",J564,0)</f>
        <v>0</v>
      </c>
      <c r="BI564" s="188">
        <f>IF(N564="nulová",J564,0)</f>
        <v>0</v>
      </c>
      <c r="BJ564" s="20" t="s">
        <v>22</v>
      </c>
      <c r="BK564" s="188">
        <f>ROUND(I564*H564,2)</f>
        <v>0</v>
      </c>
      <c r="BL564" s="20" t="s">
        <v>129</v>
      </c>
      <c r="BM564" s="187" t="s">
        <v>858</v>
      </c>
    </row>
    <row r="565" spans="1:65" s="2" customFormat="1" ht="19.5">
      <c r="A565" s="37"/>
      <c r="B565" s="38"/>
      <c r="C565" s="39"/>
      <c r="D565" s="189" t="s">
        <v>131</v>
      </c>
      <c r="E565" s="39"/>
      <c r="F565" s="190" t="s">
        <v>859</v>
      </c>
      <c r="G565" s="39"/>
      <c r="H565" s="39"/>
      <c r="I565" s="191"/>
      <c r="J565" s="39"/>
      <c r="K565" s="39"/>
      <c r="L565" s="42"/>
      <c r="M565" s="192"/>
      <c r="N565" s="193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20" t="s">
        <v>131</v>
      </c>
      <c r="AU565" s="20" t="s">
        <v>84</v>
      </c>
    </row>
    <row r="566" spans="1:65" s="2" customFormat="1" ht="11.25">
      <c r="A566" s="37"/>
      <c r="B566" s="38"/>
      <c r="C566" s="39"/>
      <c r="D566" s="194" t="s">
        <v>164</v>
      </c>
      <c r="E566" s="39"/>
      <c r="F566" s="195" t="s">
        <v>860</v>
      </c>
      <c r="G566" s="39"/>
      <c r="H566" s="39"/>
      <c r="I566" s="191"/>
      <c r="J566" s="39"/>
      <c r="K566" s="39"/>
      <c r="L566" s="42"/>
      <c r="M566" s="192"/>
      <c r="N566" s="193"/>
      <c r="O566" s="67"/>
      <c r="P566" s="67"/>
      <c r="Q566" s="67"/>
      <c r="R566" s="67"/>
      <c r="S566" s="67"/>
      <c r="T566" s="68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T566" s="20" t="s">
        <v>164</v>
      </c>
      <c r="AU566" s="20" t="s">
        <v>84</v>
      </c>
    </row>
    <row r="567" spans="1:65" s="14" customFormat="1" ht="11.25">
      <c r="B567" s="207"/>
      <c r="C567" s="208"/>
      <c r="D567" s="189" t="s">
        <v>166</v>
      </c>
      <c r="E567" s="209" t="s">
        <v>20</v>
      </c>
      <c r="F567" s="210" t="s">
        <v>229</v>
      </c>
      <c r="G567" s="208"/>
      <c r="H567" s="209" t="s">
        <v>20</v>
      </c>
      <c r="I567" s="211"/>
      <c r="J567" s="208"/>
      <c r="K567" s="208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166</v>
      </c>
      <c r="AU567" s="216" t="s">
        <v>84</v>
      </c>
      <c r="AV567" s="14" t="s">
        <v>22</v>
      </c>
      <c r="AW567" s="14" t="s">
        <v>35</v>
      </c>
      <c r="AX567" s="14" t="s">
        <v>74</v>
      </c>
      <c r="AY567" s="216" t="s">
        <v>123</v>
      </c>
    </row>
    <row r="568" spans="1:65" s="13" customFormat="1" ht="11.25">
      <c r="B568" s="196"/>
      <c r="C568" s="197"/>
      <c r="D568" s="189" t="s">
        <v>166</v>
      </c>
      <c r="E568" s="198" t="s">
        <v>20</v>
      </c>
      <c r="F568" s="199" t="s">
        <v>728</v>
      </c>
      <c r="G568" s="197"/>
      <c r="H568" s="200">
        <v>17.100000000000001</v>
      </c>
      <c r="I568" s="201"/>
      <c r="J568" s="197"/>
      <c r="K568" s="197"/>
      <c r="L568" s="202"/>
      <c r="M568" s="203"/>
      <c r="N568" s="204"/>
      <c r="O568" s="204"/>
      <c r="P568" s="204"/>
      <c r="Q568" s="204"/>
      <c r="R568" s="204"/>
      <c r="S568" s="204"/>
      <c r="T568" s="205"/>
      <c r="AT568" s="206" t="s">
        <v>166</v>
      </c>
      <c r="AU568" s="206" t="s">
        <v>84</v>
      </c>
      <c r="AV568" s="13" t="s">
        <v>84</v>
      </c>
      <c r="AW568" s="13" t="s">
        <v>35</v>
      </c>
      <c r="AX568" s="13" t="s">
        <v>22</v>
      </c>
      <c r="AY568" s="206" t="s">
        <v>123</v>
      </c>
    </row>
    <row r="569" spans="1:65" s="2" customFormat="1" ht="16.5" customHeight="1">
      <c r="A569" s="37"/>
      <c r="B569" s="38"/>
      <c r="C569" s="176" t="s">
        <v>861</v>
      </c>
      <c r="D569" s="176" t="s">
        <v>126</v>
      </c>
      <c r="E569" s="177" t="s">
        <v>836</v>
      </c>
      <c r="F569" s="178" t="s">
        <v>837</v>
      </c>
      <c r="G569" s="179" t="s">
        <v>179</v>
      </c>
      <c r="H569" s="180">
        <v>12.8</v>
      </c>
      <c r="I569" s="181"/>
      <c r="J569" s="182">
        <f>ROUND(I569*H569,2)</f>
        <v>0</v>
      </c>
      <c r="K569" s="178" t="s">
        <v>161</v>
      </c>
      <c r="L569" s="42"/>
      <c r="M569" s="183" t="s">
        <v>20</v>
      </c>
      <c r="N569" s="184" t="s">
        <v>45</v>
      </c>
      <c r="O569" s="67"/>
      <c r="P569" s="185">
        <f>O569*H569</f>
        <v>0</v>
      </c>
      <c r="Q569" s="185">
        <v>0</v>
      </c>
      <c r="R569" s="185">
        <f>Q569*H569</f>
        <v>0</v>
      </c>
      <c r="S569" s="185">
        <v>0</v>
      </c>
      <c r="T569" s="186">
        <f>S569*H569</f>
        <v>0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187" t="s">
        <v>129</v>
      </c>
      <c r="AT569" s="187" t="s">
        <v>126</v>
      </c>
      <c r="AU569" s="187" t="s">
        <v>84</v>
      </c>
      <c r="AY569" s="20" t="s">
        <v>123</v>
      </c>
      <c r="BE569" s="188">
        <f>IF(N569="základní",J569,0)</f>
        <v>0</v>
      </c>
      <c r="BF569" s="188">
        <f>IF(N569="snížená",J569,0)</f>
        <v>0</v>
      </c>
      <c r="BG569" s="188">
        <f>IF(N569="zákl. přenesená",J569,0)</f>
        <v>0</v>
      </c>
      <c r="BH569" s="188">
        <f>IF(N569="sníž. přenesená",J569,0)</f>
        <v>0</v>
      </c>
      <c r="BI569" s="188">
        <f>IF(N569="nulová",J569,0)</f>
        <v>0</v>
      </c>
      <c r="BJ569" s="20" t="s">
        <v>22</v>
      </c>
      <c r="BK569" s="188">
        <f>ROUND(I569*H569,2)</f>
        <v>0</v>
      </c>
      <c r="BL569" s="20" t="s">
        <v>129</v>
      </c>
      <c r="BM569" s="187" t="s">
        <v>862</v>
      </c>
    </row>
    <row r="570" spans="1:65" s="2" customFormat="1" ht="11.25">
      <c r="A570" s="37"/>
      <c r="B570" s="38"/>
      <c r="C570" s="39"/>
      <c r="D570" s="189" t="s">
        <v>131</v>
      </c>
      <c r="E570" s="39"/>
      <c r="F570" s="190" t="s">
        <v>839</v>
      </c>
      <c r="G570" s="39"/>
      <c r="H570" s="39"/>
      <c r="I570" s="191"/>
      <c r="J570" s="39"/>
      <c r="K570" s="39"/>
      <c r="L570" s="42"/>
      <c r="M570" s="192"/>
      <c r="N570" s="193"/>
      <c r="O570" s="67"/>
      <c r="P570" s="67"/>
      <c r="Q570" s="67"/>
      <c r="R570" s="67"/>
      <c r="S570" s="67"/>
      <c r="T570" s="68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T570" s="20" t="s">
        <v>131</v>
      </c>
      <c r="AU570" s="20" t="s">
        <v>84</v>
      </c>
    </row>
    <row r="571" spans="1:65" s="2" customFormat="1" ht="11.25">
      <c r="A571" s="37"/>
      <c r="B571" s="38"/>
      <c r="C571" s="39"/>
      <c r="D571" s="194" t="s">
        <v>164</v>
      </c>
      <c r="E571" s="39"/>
      <c r="F571" s="195" t="s">
        <v>840</v>
      </c>
      <c r="G571" s="39"/>
      <c r="H571" s="39"/>
      <c r="I571" s="191"/>
      <c r="J571" s="39"/>
      <c r="K571" s="39"/>
      <c r="L571" s="42"/>
      <c r="M571" s="192"/>
      <c r="N571" s="193"/>
      <c r="O571" s="67"/>
      <c r="P571" s="67"/>
      <c r="Q571" s="67"/>
      <c r="R571" s="67"/>
      <c r="S571" s="67"/>
      <c r="T571" s="68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T571" s="20" t="s">
        <v>164</v>
      </c>
      <c r="AU571" s="20" t="s">
        <v>84</v>
      </c>
    </row>
    <row r="572" spans="1:65" s="14" customFormat="1" ht="11.25">
      <c r="B572" s="207"/>
      <c r="C572" s="208"/>
      <c r="D572" s="189" t="s">
        <v>166</v>
      </c>
      <c r="E572" s="209" t="s">
        <v>20</v>
      </c>
      <c r="F572" s="210" t="s">
        <v>229</v>
      </c>
      <c r="G572" s="208"/>
      <c r="H572" s="209" t="s">
        <v>20</v>
      </c>
      <c r="I572" s="211"/>
      <c r="J572" s="208"/>
      <c r="K572" s="208"/>
      <c r="L572" s="212"/>
      <c r="M572" s="213"/>
      <c r="N572" s="214"/>
      <c r="O572" s="214"/>
      <c r="P572" s="214"/>
      <c r="Q572" s="214"/>
      <c r="R572" s="214"/>
      <c r="S572" s="214"/>
      <c r="T572" s="215"/>
      <c r="AT572" s="216" t="s">
        <v>166</v>
      </c>
      <c r="AU572" s="216" t="s">
        <v>84</v>
      </c>
      <c r="AV572" s="14" t="s">
        <v>22</v>
      </c>
      <c r="AW572" s="14" t="s">
        <v>35</v>
      </c>
      <c r="AX572" s="14" t="s">
        <v>74</v>
      </c>
      <c r="AY572" s="216" t="s">
        <v>123</v>
      </c>
    </row>
    <row r="573" spans="1:65" s="13" customFormat="1" ht="11.25">
      <c r="B573" s="196"/>
      <c r="C573" s="197"/>
      <c r="D573" s="189" t="s">
        <v>166</v>
      </c>
      <c r="E573" s="198" t="s">
        <v>20</v>
      </c>
      <c r="F573" s="199" t="s">
        <v>738</v>
      </c>
      <c r="G573" s="197"/>
      <c r="H573" s="200">
        <v>12.8</v>
      </c>
      <c r="I573" s="201"/>
      <c r="J573" s="197"/>
      <c r="K573" s="197"/>
      <c r="L573" s="202"/>
      <c r="M573" s="203"/>
      <c r="N573" s="204"/>
      <c r="O573" s="204"/>
      <c r="P573" s="204"/>
      <c r="Q573" s="204"/>
      <c r="R573" s="204"/>
      <c r="S573" s="204"/>
      <c r="T573" s="205"/>
      <c r="AT573" s="206" t="s">
        <v>166</v>
      </c>
      <c r="AU573" s="206" t="s">
        <v>84</v>
      </c>
      <c r="AV573" s="13" t="s">
        <v>84</v>
      </c>
      <c r="AW573" s="13" t="s">
        <v>35</v>
      </c>
      <c r="AX573" s="13" t="s">
        <v>22</v>
      </c>
      <c r="AY573" s="206" t="s">
        <v>123</v>
      </c>
    </row>
    <row r="574" spans="1:65" s="2" customFormat="1" ht="21.75" customHeight="1">
      <c r="A574" s="37"/>
      <c r="B574" s="38"/>
      <c r="C574" s="176" t="s">
        <v>863</v>
      </c>
      <c r="D574" s="176" t="s">
        <v>126</v>
      </c>
      <c r="E574" s="177" t="s">
        <v>864</v>
      </c>
      <c r="F574" s="178" t="s">
        <v>865</v>
      </c>
      <c r="G574" s="179" t="s">
        <v>210</v>
      </c>
      <c r="H574" s="180">
        <v>247.25</v>
      </c>
      <c r="I574" s="181"/>
      <c r="J574" s="182">
        <f>ROUND(I574*H574,2)</f>
        <v>0</v>
      </c>
      <c r="K574" s="178" t="s">
        <v>161</v>
      </c>
      <c r="L574" s="42"/>
      <c r="M574" s="183" t="s">
        <v>20</v>
      </c>
      <c r="N574" s="184" t="s">
        <v>45</v>
      </c>
      <c r="O574" s="67"/>
      <c r="P574" s="185">
        <f>O574*H574</f>
        <v>0</v>
      </c>
      <c r="Q574" s="185">
        <v>0</v>
      </c>
      <c r="R574" s="185">
        <f>Q574*H574</f>
        <v>0</v>
      </c>
      <c r="S574" s="185">
        <v>0.57999999999999996</v>
      </c>
      <c r="T574" s="186">
        <f>S574*H574</f>
        <v>143.405</v>
      </c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R574" s="187" t="s">
        <v>129</v>
      </c>
      <c r="AT574" s="187" t="s">
        <v>126</v>
      </c>
      <c r="AU574" s="187" t="s">
        <v>84</v>
      </c>
      <c r="AY574" s="20" t="s">
        <v>123</v>
      </c>
      <c r="BE574" s="188">
        <f>IF(N574="základní",J574,0)</f>
        <v>0</v>
      </c>
      <c r="BF574" s="188">
        <f>IF(N574="snížená",J574,0)</f>
        <v>0</v>
      </c>
      <c r="BG574" s="188">
        <f>IF(N574="zákl. přenesená",J574,0)</f>
        <v>0</v>
      </c>
      <c r="BH574" s="188">
        <f>IF(N574="sníž. přenesená",J574,0)</f>
        <v>0</v>
      </c>
      <c r="BI574" s="188">
        <f>IF(N574="nulová",J574,0)</f>
        <v>0</v>
      </c>
      <c r="BJ574" s="20" t="s">
        <v>22</v>
      </c>
      <c r="BK574" s="188">
        <f>ROUND(I574*H574,2)</f>
        <v>0</v>
      </c>
      <c r="BL574" s="20" t="s">
        <v>129</v>
      </c>
      <c r="BM574" s="187" t="s">
        <v>866</v>
      </c>
    </row>
    <row r="575" spans="1:65" s="2" customFormat="1" ht="19.5">
      <c r="A575" s="37"/>
      <c r="B575" s="38"/>
      <c r="C575" s="39"/>
      <c r="D575" s="189" t="s">
        <v>131</v>
      </c>
      <c r="E575" s="39"/>
      <c r="F575" s="190" t="s">
        <v>867</v>
      </c>
      <c r="G575" s="39"/>
      <c r="H575" s="39"/>
      <c r="I575" s="191"/>
      <c r="J575" s="39"/>
      <c r="K575" s="39"/>
      <c r="L575" s="42"/>
      <c r="M575" s="192"/>
      <c r="N575" s="193"/>
      <c r="O575" s="67"/>
      <c r="P575" s="67"/>
      <c r="Q575" s="67"/>
      <c r="R575" s="67"/>
      <c r="S575" s="67"/>
      <c r="T575" s="68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T575" s="20" t="s">
        <v>131</v>
      </c>
      <c r="AU575" s="20" t="s">
        <v>84</v>
      </c>
    </row>
    <row r="576" spans="1:65" s="2" customFormat="1" ht="11.25">
      <c r="A576" s="37"/>
      <c r="B576" s="38"/>
      <c r="C576" s="39"/>
      <c r="D576" s="194" t="s">
        <v>164</v>
      </c>
      <c r="E576" s="39"/>
      <c r="F576" s="195" t="s">
        <v>868</v>
      </c>
      <c r="G576" s="39"/>
      <c r="H576" s="39"/>
      <c r="I576" s="191"/>
      <c r="J576" s="39"/>
      <c r="K576" s="39"/>
      <c r="L576" s="42"/>
      <c r="M576" s="192"/>
      <c r="N576" s="193"/>
      <c r="O576" s="67"/>
      <c r="P576" s="67"/>
      <c r="Q576" s="67"/>
      <c r="R576" s="67"/>
      <c r="S576" s="67"/>
      <c r="T576" s="68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T576" s="20" t="s">
        <v>164</v>
      </c>
      <c r="AU576" s="20" t="s">
        <v>84</v>
      </c>
    </row>
    <row r="577" spans="1:65" s="14" customFormat="1" ht="11.25">
      <c r="B577" s="207"/>
      <c r="C577" s="208"/>
      <c r="D577" s="189" t="s">
        <v>166</v>
      </c>
      <c r="E577" s="209" t="s">
        <v>20</v>
      </c>
      <c r="F577" s="210" t="s">
        <v>231</v>
      </c>
      <c r="G577" s="208"/>
      <c r="H577" s="209" t="s">
        <v>20</v>
      </c>
      <c r="I577" s="211"/>
      <c r="J577" s="208"/>
      <c r="K577" s="208"/>
      <c r="L577" s="212"/>
      <c r="M577" s="213"/>
      <c r="N577" s="214"/>
      <c r="O577" s="214"/>
      <c r="P577" s="214"/>
      <c r="Q577" s="214"/>
      <c r="R577" s="214"/>
      <c r="S577" s="214"/>
      <c r="T577" s="215"/>
      <c r="AT577" s="216" t="s">
        <v>166</v>
      </c>
      <c r="AU577" s="216" t="s">
        <v>84</v>
      </c>
      <c r="AV577" s="14" t="s">
        <v>22</v>
      </c>
      <c r="AW577" s="14" t="s">
        <v>35</v>
      </c>
      <c r="AX577" s="14" t="s">
        <v>74</v>
      </c>
      <c r="AY577" s="216" t="s">
        <v>123</v>
      </c>
    </row>
    <row r="578" spans="1:65" s="13" customFormat="1" ht="11.25">
      <c r="B578" s="196"/>
      <c r="C578" s="197"/>
      <c r="D578" s="189" t="s">
        <v>166</v>
      </c>
      <c r="E578" s="198" t="s">
        <v>20</v>
      </c>
      <c r="F578" s="199" t="s">
        <v>745</v>
      </c>
      <c r="G578" s="197"/>
      <c r="H578" s="200">
        <v>247.25</v>
      </c>
      <c r="I578" s="201"/>
      <c r="J578" s="197"/>
      <c r="K578" s="197"/>
      <c r="L578" s="202"/>
      <c r="M578" s="203"/>
      <c r="N578" s="204"/>
      <c r="O578" s="204"/>
      <c r="P578" s="204"/>
      <c r="Q578" s="204"/>
      <c r="R578" s="204"/>
      <c r="S578" s="204"/>
      <c r="T578" s="205"/>
      <c r="AT578" s="206" t="s">
        <v>166</v>
      </c>
      <c r="AU578" s="206" t="s">
        <v>84</v>
      </c>
      <c r="AV578" s="13" t="s">
        <v>84</v>
      </c>
      <c r="AW578" s="13" t="s">
        <v>35</v>
      </c>
      <c r="AX578" s="13" t="s">
        <v>22</v>
      </c>
      <c r="AY578" s="206" t="s">
        <v>123</v>
      </c>
    </row>
    <row r="579" spans="1:65" s="2" customFormat="1" ht="16.5" customHeight="1">
      <c r="A579" s="37"/>
      <c r="B579" s="38"/>
      <c r="C579" s="176" t="s">
        <v>869</v>
      </c>
      <c r="D579" s="176" t="s">
        <v>126</v>
      </c>
      <c r="E579" s="177" t="s">
        <v>870</v>
      </c>
      <c r="F579" s="178" t="s">
        <v>871</v>
      </c>
      <c r="G579" s="179" t="s">
        <v>210</v>
      </c>
      <c r="H579" s="180">
        <v>247.25</v>
      </c>
      <c r="I579" s="181"/>
      <c r="J579" s="182">
        <f>ROUND(I579*H579,2)</f>
        <v>0</v>
      </c>
      <c r="K579" s="178" t="s">
        <v>161</v>
      </c>
      <c r="L579" s="42"/>
      <c r="M579" s="183" t="s">
        <v>20</v>
      </c>
      <c r="N579" s="184" t="s">
        <v>45</v>
      </c>
      <c r="O579" s="67"/>
      <c r="P579" s="185">
        <f>O579*H579</f>
        <v>0</v>
      </c>
      <c r="Q579" s="185">
        <v>0</v>
      </c>
      <c r="R579" s="185">
        <f>Q579*H579</f>
        <v>0</v>
      </c>
      <c r="S579" s="185">
        <v>9.8000000000000004E-2</v>
      </c>
      <c r="T579" s="186">
        <f>S579*H579</f>
        <v>24.230499999999999</v>
      </c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R579" s="187" t="s">
        <v>129</v>
      </c>
      <c r="AT579" s="187" t="s">
        <v>126</v>
      </c>
      <c r="AU579" s="187" t="s">
        <v>84</v>
      </c>
      <c r="AY579" s="20" t="s">
        <v>123</v>
      </c>
      <c r="BE579" s="188">
        <f>IF(N579="základní",J579,0)</f>
        <v>0</v>
      </c>
      <c r="BF579" s="188">
        <f>IF(N579="snížená",J579,0)</f>
        <v>0</v>
      </c>
      <c r="BG579" s="188">
        <f>IF(N579="zákl. přenesená",J579,0)</f>
        <v>0</v>
      </c>
      <c r="BH579" s="188">
        <f>IF(N579="sníž. přenesená",J579,0)</f>
        <v>0</v>
      </c>
      <c r="BI579" s="188">
        <f>IF(N579="nulová",J579,0)</f>
        <v>0</v>
      </c>
      <c r="BJ579" s="20" t="s">
        <v>22</v>
      </c>
      <c r="BK579" s="188">
        <f>ROUND(I579*H579,2)</f>
        <v>0</v>
      </c>
      <c r="BL579" s="20" t="s">
        <v>129</v>
      </c>
      <c r="BM579" s="187" t="s">
        <v>872</v>
      </c>
    </row>
    <row r="580" spans="1:65" s="2" customFormat="1" ht="19.5">
      <c r="A580" s="37"/>
      <c r="B580" s="38"/>
      <c r="C580" s="39"/>
      <c r="D580" s="189" t="s">
        <v>131</v>
      </c>
      <c r="E580" s="39"/>
      <c r="F580" s="190" t="s">
        <v>873</v>
      </c>
      <c r="G580" s="39"/>
      <c r="H580" s="39"/>
      <c r="I580" s="191"/>
      <c r="J580" s="39"/>
      <c r="K580" s="39"/>
      <c r="L580" s="42"/>
      <c r="M580" s="192"/>
      <c r="N580" s="193"/>
      <c r="O580" s="67"/>
      <c r="P580" s="67"/>
      <c r="Q580" s="67"/>
      <c r="R580" s="67"/>
      <c r="S580" s="67"/>
      <c r="T580" s="68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T580" s="20" t="s">
        <v>131</v>
      </c>
      <c r="AU580" s="20" t="s">
        <v>84</v>
      </c>
    </row>
    <row r="581" spans="1:65" s="2" customFormat="1" ht="11.25">
      <c r="A581" s="37"/>
      <c r="B581" s="38"/>
      <c r="C581" s="39"/>
      <c r="D581" s="194" t="s">
        <v>164</v>
      </c>
      <c r="E581" s="39"/>
      <c r="F581" s="195" t="s">
        <v>874</v>
      </c>
      <c r="G581" s="39"/>
      <c r="H581" s="39"/>
      <c r="I581" s="191"/>
      <c r="J581" s="39"/>
      <c r="K581" s="39"/>
      <c r="L581" s="42"/>
      <c r="M581" s="192"/>
      <c r="N581" s="193"/>
      <c r="O581" s="67"/>
      <c r="P581" s="67"/>
      <c r="Q581" s="67"/>
      <c r="R581" s="67"/>
      <c r="S581" s="67"/>
      <c r="T581" s="68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T581" s="20" t="s">
        <v>164</v>
      </c>
      <c r="AU581" s="20" t="s">
        <v>84</v>
      </c>
    </row>
    <row r="582" spans="1:65" s="14" customFormat="1" ht="11.25">
      <c r="B582" s="207"/>
      <c r="C582" s="208"/>
      <c r="D582" s="189" t="s">
        <v>166</v>
      </c>
      <c r="E582" s="209" t="s">
        <v>20</v>
      </c>
      <c r="F582" s="210" t="s">
        <v>231</v>
      </c>
      <c r="G582" s="208"/>
      <c r="H582" s="209" t="s">
        <v>20</v>
      </c>
      <c r="I582" s="211"/>
      <c r="J582" s="208"/>
      <c r="K582" s="208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166</v>
      </c>
      <c r="AU582" s="216" t="s">
        <v>84</v>
      </c>
      <c r="AV582" s="14" t="s">
        <v>22</v>
      </c>
      <c r="AW582" s="14" t="s">
        <v>35</v>
      </c>
      <c r="AX582" s="14" t="s">
        <v>74</v>
      </c>
      <c r="AY582" s="216" t="s">
        <v>123</v>
      </c>
    </row>
    <row r="583" spans="1:65" s="13" customFormat="1" ht="11.25">
      <c r="B583" s="196"/>
      <c r="C583" s="197"/>
      <c r="D583" s="189" t="s">
        <v>166</v>
      </c>
      <c r="E583" s="198" t="s">
        <v>20</v>
      </c>
      <c r="F583" s="199" t="s">
        <v>745</v>
      </c>
      <c r="G583" s="197"/>
      <c r="H583" s="200">
        <v>247.25</v>
      </c>
      <c r="I583" s="201"/>
      <c r="J583" s="197"/>
      <c r="K583" s="197"/>
      <c r="L583" s="202"/>
      <c r="M583" s="203"/>
      <c r="N583" s="204"/>
      <c r="O583" s="204"/>
      <c r="P583" s="204"/>
      <c r="Q583" s="204"/>
      <c r="R583" s="204"/>
      <c r="S583" s="204"/>
      <c r="T583" s="205"/>
      <c r="AT583" s="206" t="s">
        <v>166</v>
      </c>
      <c r="AU583" s="206" t="s">
        <v>84</v>
      </c>
      <c r="AV583" s="13" t="s">
        <v>84</v>
      </c>
      <c r="AW583" s="13" t="s">
        <v>35</v>
      </c>
      <c r="AX583" s="13" t="s">
        <v>22</v>
      </c>
      <c r="AY583" s="206" t="s">
        <v>123</v>
      </c>
    </row>
    <row r="584" spans="1:65" s="2" customFormat="1" ht="16.5" customHeight="1">
      <c r="A584" s="37"/>
      <c r="B584" s="38"/>
      <c r="C584" s="176" t="s">
        <v>875</v>
      </c>
      <c r="D584" s="176" t="s">
        <v>126</v>
      </c>
      <c r="E584" s="177" t="s">
        <v>849</v>
      </c>
      <c r="F584" s="178" t="s">
        <v>850</v>
      </c>
      <c r="G584" s="179" t="s">
        <v>179</v>
      </c>
      <c r="H584" s="180">
        <v>394</v>
      </c>
      <c r="I584" s="181"/>
      <c r="J584" s="182">
        <f>ROUND(I584*H584,2)</f>
        <v>0</v>
      </c>
      <c r="K584" s="178" t="s">
        <v>161</v>
      </c>
      <c r="L584" s="42"/>
      <c r="M584" s="183" t="s">
        <v>20</v>
      </c>
      <c r="N584" s="184" t="s">
        <v>45</v>
      </c>
      <c r="O584" s="67"/>
      <c r="P584" s="185">
        <f>O584*H584</f>
        <v>0</v>
      </c>
      <c r="Q584" s="185">
        <v>0</v>
      </c>
      <c r="R584" s="185">
        <f>Q584*H584</f>
        <v>0</v>
      </c>
      <c r="S584" s="185">
        <v>0</v>
      </c>
      <c r="T584" s="186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187" t="s">
        <v>129</v>
      </c>
      <c r="AT584" s="187" t="s">
        <v>126</v>
      </c>
      <c r="AU584" s="187" t="s">
        <v>84</v>
      </c>
      <c r="AY584" s="20" t="s">
        <v>123</v>
      </c>
      <c r="BE584" s="188">
        <f>IF(N584="základní",J584,0)</f>
        <v>0</v>
      </c>
      <c r="BF584" s="188">
        <f>IF(N584="snížená",J584,0)</f>
        <v>0</v>
      </c>
      <c r="BG584" s="188">
        <f>IF(N584="zákl. přenesená",J584,0)</f>
        <v>0</v>
      </c>
      <c r="BH584" s="188">
        <f>IF(N584="sníž. přenesená",J584,0)</f>
        <v>0</v>
      </c>
      <c r="BI584" s="188">
        <f>IF(N584="nulová",J584,0)</f>
        <v>0</v>
      </c>
      <c r="BJ584" s="20" t="s">
        <v>22</v>
      </c>
      <c r="BK584" s="188">
        <f>ROUND(I584*H584,2)</f>
        <v>0</v>
      </c>
      <c r="BL584" s="20" t="s">
        <v>129</v>
      </c>
      <c r="BM584" s="187" t="s">
        <v>876</v>
      </c>
    </row>
    <row r="585" spans="1:65" s="2" customFormat="1" ht="11.25">
      <c r="A585" s="37"/>
      <c r="B585" s="38"/>
      <c r="C585" s="39"/>
      <c r="D585" s="189" t="s">
        <v>131</v>
      </c>
      <c r="E585" s="39"/>
      <c r="F585" s="190" t="s">
        <v>852</v>
      </c>
      <c r="G585" s="39"/>
      <c r="H585" s="39"/>
      <c r="I585" s="191"/>
      <c r="J585" s="39"/>
      <c r="K585" s="39"/>
      <c r="L585" s="42"/>
      <c r="M585" s="192"/>
      <c r="N585" s="193"/>
      <c r="O585" s="67"/>
      <c r="P585" s="67"/>
      <c r="Q585" s="67"/>
      <c r="R585" s="67"/>
      <c r="S585" s="67"/>
      <c r="T585" s="68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T585" s="20" t="s">
        <v>131</v>
      </c>
      <c r="AU585" s="20" t="s">
        <v>84</v>
      </c>
    </row>
    <row r="586" spans="1:65" s="2" customFormat="1" ht="11.25">
      <c r="A586" s="37"/>
      <c r="B586" s="38"/>
      <c r="C586" s="39"/>
      <c r="D586" s="194" t="s">
        <v>164</v>
      </c>
      <c r="E586" s="39"/>
      <c r="F586" s="195" t="s">
        <v>853</v>
      </c>
      <c r="G586" s="39"/>
      <c r="H586" s="39"/>
      <c r="I586" s="191"/>
      <c r="J586" s="39"/>
      <c r="K586" s="39"/>
      <c r="L586" s="42"/>
      <c r="M586" s="192"/>
      <c r="N586" s="193"/>
      <c r="O586" s="67"/>
      <c r="P586" s="67"/>
      <c r="Q586" s="67"/>
      <c r="R586" s="67"/>
      <c r="S586" s="67"/>
      <c r="T586" s="68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T586" s="20" t="s">
        <v>164</v>
      </c>
      <c r="AU586" s="20" t="s">
        <v>84</v>
      </c>
    </row>
    <row r="587" spans="1:65" s="14" customFormat="1" ht="11.25">
      <c r="B587" s="207"/>
      <c r="C587" s="208"/>
      <c r="D587" s="189" t="s">
        <v>166</v>
      </c>
      <c r="E587" s="209" t="s">
        <v>20</v>
      </c>
      <c r="F587" s="210" t="s">
        <v>231</v>
      </c>
      <c r="G587" s="208"/>
      <c r="H587" s="209" t="s">
        <v>20</v>
      </c>
      <c r="I587" s="211"/>
      <c r="J587" s="208"/>
      <c r="K587" s="208"/>
      <c r="L587" s="212"/>
      <c r="M587" s="213"/>
      <c r="N587" s="214"/>
      <c r="O587" s="214"/>
      <c r="P587" s="214"/>
      <c r="Q587" s="214"/>
      <c r="R587" s="214"/>
      <c r="S587" s="214"/>
      <c r="T587" s="215"/>
      <c r="AT587" s="216" t="s">
        <v>166</v>
      </c>
      <c r="AU587" s="216" t="s">
        <v>84</v>
      </c>
      <c r="AV587" s="14" t="s">
        <v>22</v>
      </c>
      <c r="AW587" s="14" t="s">
        <v>35</v>
      </c>
      <c r="AX587" s="14" t="s">
        <v>74</v>
      </c>
      <c r="AY587" s="216" t="s">
        <v>123</v>
      </c>
    </row>
    <row r="588" spans="1:65" s="13" customFormat="1" ht="11.25">
      <c r="B588" s="196"/>
      <c r="C588" s="197"/>
      <c r="D588" s="189" t="s">
        <v>166</v>
      </c>
      <c r="E588" s="198" t="s">
        <v>20</v>
      </c>
      <c r="F588" s="199" t="s">
        <v>778</v>
      </c>
      <c r="G588" s="197"/>
      <c r="H588" s="200">
        <v>394</v>
      </c>
      <c r="I588" s="201"/>
      <c r="J588" s="197"/>
      <c r="K588" s="197"/>
      <c r="L588" s="202"/>
      <c r="M588" s="203"/>
      <c r="N588" s="204"/>
      <c r="O588" s="204"/>
      <c r="P588" s="204"/>
      <c r="Q588" s="204"/>
      <c r="R588" s="204"/>
      <c r="S588" s="204"/>
      <c r="T588" s="205"/>
      <c r="AT588" s="206" t="s">
        <v>166</v>
      </c>
      <c r="AU588" s="206" t="s">
        <v>84</v>
      </c>
      <c r="AV588" s="13" t="s">
        <v>84</v>
      </c>
      <c r="AW588" s="13" t="s">
        <v>35</v>
      </c>
      <c r="AX588" s="13" t="s">
        <v>22</v>
      </c>
      <c r="AY588" s="206" t="s">
        <v>123</v>
      </c>
    </row>
    <row r="589" spans="1:65" s="2" customFormat="1" ht="16.5" customHeight="1">
      <c r="A589" s="37"/>
      <c r="B589" s="38"/>
      <c r="C589" s="176" t="s">
        <v>877</v>
      </c>
      <c r="D589" s="176" t="s">
        <v>126</v>
      </c>
      <c r="E589" s="177" t="s">
        <v>856</v>
      </c>
      <c r="F589" s="178" t="s">
        <v>857</v>
      </c>
      <c r="G589" s="179" t="s">
        <v>210</v>
      </c>
      <c r="H589" s="180">
        <v>326.05</v>
      </c>
      <c r="I589" s="181"/>
      <c r="J589" s="182">
        <f>ROUND(I589*H589,2)</f>
        <v>0</v>
      </c>
      <c r="K589" s="178" t="s">
        <v>161</v>
      </c>
      <c r="L589" s="42"/>
      <c r="M589" s="183" t="s">
        <v>20</v>
      </c>
      <c r="N589" s="184" t="s">
        <v>45</v>
      </c>
      <c r="O589" s="67"/>
      <c r="P589" s="185">
        <f>O589*H589</f>
        <v>0</v>
      </c>
      <c r="Q589" s="185">
        <v>1.0000000000000001E-5</v>
      </c>
      <c r="R589" s="185">
        <f>Q589*H589</f>
        <v>3.2605000000000004E-3</v>
      </c>
      <c r="S589" s="185">
        <v>0.115</v>
      </c>
      <c r="T589" s="186">
        <f>S589*H589</f>
        <v>37.495750000000001</v>
      </c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R589" s="187" t="s">
        <v>129</v>
      </c>
      <c r="AT589" s="187" t="s">
        <v>126</v>
      </c>
      <c r="AU589" s="187" t="s">
        <v>84</v>
      </c>
      <c r="AY589" s="20" t="s">
        <v>123</v>
      </c>
      <c r="BE589" s="188">
        <f>IF(N589="základní",J589,0)</f>
        <v>0</v>
      </c>
      <c r="BF589" s="188">
        <f>IF(N589="snížená",J589,0)</f>
        <v>0</v>
      </c>
      <c r="BG589" s="188">
        <f>IF(N589="zákl. přenesená",J589,0)</f>
        <v>0</v>
      </c>
      <c r="BH589" s="188">
        <f>IF(N589="sníž. přenesená",J589,0)</f>
        <v>0</v>
      </c>
      <c r="BI589" s="188">
        <f>IF(N589="nulová",J589,0)</f>
        <v>0</v>
      </c>
      <c r="BJ589" s="20" t="s">
        <v>22</v>
      </c>
      <c r="BK589" s="188">
        <f>ROUND(I589*H589,2)</f>
        <v>0</v>
      </c>
      <c r="BL589" s="20" t="s">
        <v>129</v>
      </c>
      <c r="BM589" s="187" t="s">
        <v>878</v>
      </c>
    </row>
    <row r="590" spans="1:65" s="2" customFormat="1" ht="19.5">
      <c r="A590" s="37"/>
      <c r="B590" s="38"/>
      <c r="C590" s="39"/>
      <c r="D590" s="189" t="s">
        <v>131</v>
      </c>
      <c r="E590" s="39"/>
      <c r="F590" s="190" t="s">
        <v>859</v>
      </c>
      <c r="G590" s="39"/>
      <c r="H590" s="39"/>
      <c r="I590" s="191"/>
      <c r="J590" s="39"/>
      <c r="K590" s="39"/>
      <c r="L590" s="42"/>
      <c r="M590" s="192"/>
      <c r="N590" s="193"/>
      <c r="O590" s="67"/>
      <c r="P590" s="67"/>
      <c r="Q590" s="67"/>
      <c r="R590" s="67"/>
      <c r="S590" s="67"/>
      <c r="T590" s="68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T590" s="20" t="s">
        <v>131</v>
      </c>
      <c r="AU590" s="20" t="s">
        <v>84</v>
      </c>
    </row>
    <row r="591" spans="1:65" s="2" customFormat="1" ht="11.25">
      <c r="A591" s="37"/>
      <c r="B591" s="38"/>
      <c r="C591" s="39"/>
      <c r="D591" s="194" t="s">
        <v>164</v>
      </c>
      <c r="E591" s="39"/>
      <c r="F591" s="195" t="s">
        <v>860</v>
      </c>
      <c r="G591" s="39"/>
      <c r="H591" s="39"/>
      <c r="I591" s="191"/>
      <c r="J591" s="39"/>
      <c r="K591" s="39"/>
      <c r="L591" s="42"/>
      <c r="M591" s="192"/>
      <c r="N591" s="193"/>
      <c r="O591" s="67"/>
      <c r="P591" s="67"/>
      <c r="Q591" s="67"/>
      <c r="R591" s="67"/>
      <c r="S591" s="67"/>
      <c r="T591" s="68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T591" s="20" t="s">
        <v>164</v>
      </c>
      <c r="AU591" s="20" t="s">
        <v>84</v>
      </c>
    </row>
    <row r="592" spans="1:65" s="14" customFormat="1" ht="11.25">
      <c r="B592" s="207"/>
      <c r="C592" s="208"/>
      <c r="D592" s="189" t="s">
        <v>166</v>
      </c>
      <c r="E592" s="209" t="s">
        <v>20</v>
      </c>
      <c r="F592" s="210" t="s">
        <v>231</v>
      </c>
      <c r="G592" s="208"/>
      <c r="H592" s="209" t="s">
        <v>20</v>
      </c>
      <c r="I592" s="211"/>
      <c r="J592" s="208"/>
      <c r="K592" s="208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166</v>
      </c>
      <c r="AU592" s="216" t="s">
        <v>84</v>
      </c>
      <c r="AV592" s="14" t="s">
        <v>22</v>
      </c>
      <c r="AW592" s="14" t="s">
        <v>35</v>
      </c>
      <c r="AX592" s="14" t="s">
        <v>74</v>
      </c>
      <c r="AY592" s="216" t="s">
        <v>123</v>
      </c>
    </row>
    <row r="593" spans="1:65" s="13" customFormat="1" ht="11.25">
      <c r="B593" s="196"/>
      <c r="C593" s="197"/>
      <c r="D593" s="189" t="s">
        <v>166</v>
      </c>
      <c r="E593" s="198" t="s">
        <v>20</v>
      </c>
      <c r="F593" s="199" t="s">
        <v>772</v>
      </c>
      <c r="G593" s="197"/>
      <c r="H593" s="200">
        <v>326.05</v>
      </c>
      <c r="I593" s="201"/>
      <c r="J593" s="197"/>
      <c r="K593" s="197"/>
      <c r="L593" s="202"/>
      <c r="M593" s="203"/>
      <c r="N593" s="204"/>
      <c r="O593" s="204"/>
      <c r="P593" s="204"/>
      <c r="Q593" s="204"/>
      <c r="R593" s="204"/>
      <c r="S593" s="204"/>
      <c r="T593" s="205"/>
      <c r="AT593" s="206" t="s">
        <v>166</v>
      </c>
      <c r="AU593" s="206" t="s">
        <v>84</v>
      </c>
      <c r="AV593" s="13" t="s">
        <v>84</v>
      </c>
      <c r="AW593" s="13" t="s">
        <v>35</v>
      </c>
      <c r="AX593" s="13" t="s">
        <v>22</v>
      </c>
      <c r="AY593" s="206" t="s">
        <v>123</v>
      </c>
    </row>
    <row r="594" spans="1:65" s="2" customFormat="1" ht="16.5" customHeight="1">
      <c r="A594" s="37"/>
      <c r="B594" s="38"/>
      <c r="C594" s="176" t="s">
        <v>879</v>
      </c>
      <c r="D594" s="176" t="s">
        <v>126</v>
      </c>
      <c r="E594" s="177" t="s">
        <v>836</v>
      </c>
      <c r="F594" s="178" t="s">
        <v>837</v>
      </c>
      <c r="G594" s="179" t="s">
        <v>179</v>
      </c>
      <c r="H594" s="180">
        <v>394</v>
      </c>
      <c r="I594" s="181"/>
      <c r="J594" s="182">
        <f>ROUND(I594*H594,2)</f>
        <v>0</v>
      </c>
      <c r="K594" s="178" t="s">
        <v>161</v>
      </c>
      <c r="L594" s="42"/>
      <c r="M594" s="183" t="s">
        <v>20</v>
      </c>
      <c r="N594" s="184" t="s">
        <v>45</v>
      </c>
      <c r="O594" s="67"/>
      <c r="P594" s="185">
        <f>O594*H594</f>
        <v>0</v>
      </c>
      <c r="Q594" s="185">
        <v>0</v>
      </c>
      <c r="R594" s="185">
        <f>Q594*H594</f>
        <v>0</v>
      </c>
      <c r="S594" s="185">
        <v>0</v>
      </c>
      <c r="T594" s="186">
        <f>S594*H594</f>
        <v>0</v>
      </c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R594" s="187" t="s">
        <v>129</v>
      </c>
      <c r="AT594" s="187" t="s">
        <v>126</v>
      </c>
      <c r="AU594" s="187" t="s">
        <v>84</v>
      </c>
      <c r="AY594" s="20" t="s">
        <v>123</v>
      </c>
      <c r="BE594" s="188">
        <f>IF(N594="základní",J594,0)</f>
        <v>0</v>
      </c>
      <c r="BF594" s="188">
        <f>IF(N594="snížená",J594,0)</f>
        <v>0</v>
      </c>
      <c r="BG594" s="188">
        <f>IF(N594="zákl. přenesená",J594,0)</f>
        <v>0</v>
      </c>
      <c r="BH594" s="188">
        <f>IF(N594="sníž. přenesená",J594,0)</f>
        <v>0</v>
      </c>
      <c r="BI594" s="188">
        <f>IF(N594="nulová",J594,0)</f>
        <v>0</v>
      </c>
      <c r="BJ594" s="20" t="s">
        <v>22</v>
      </c>
      <c r="BK594" s="188">
        <f>ROUND(I594*H594,2)</f>
        <v>0</v>
      </c>
      <c r="BL594" s="20" t="s">
        <v>129</v>
      </c>
      <c r="BM594" s="187" t="s">
        <v>880</v>
      </c>
    </row>
    <row r="595" spans="1:65" s="2" customFormat="1" ht="11.25">
      <c r="A595" s="37"/>
      <c r="B595" s="38"/>
      <c r="C595" s="39"/>
      <c r="D595" s="189" t="s">
        <v>131</v>
      </c>
      <c r="E595" s="39"/>
      <c r="F595" s="190" t="s">
        <v>839</v>
      </c>
      <c r="G595" s="39"/>
      <c r="H595" s="39"/>
      <c r="I595" s="191"/>
      <c r="J595" s="39"/>
      <c r="K595" s="39"/>
      <c r="L595" s="42"/>
      <c r="M595" s="192"/>
      <c r="N595" s="193"/>
      <c r="O595" s="67"/>
      <c r="P595" s="67"/>
      <c r="Q595" s="67"/>
      <c r="R595" s="67"/>
      <c r="S595" s="67"/>
      <c r="T595" s="68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T595" s="20" t="s">
        <v>131</v>
      </c>
      <c r="AU595" s="20" t="s">
        <v>84</v>
      </c>
    </row>
    <row r="596" spans="1:65" s="2" customFormat="1" ht="11.25">
      <c r="A596" s="37"/>
      <c r="B596" s="38"/>
      <c r="C596" s="39"/>
      <c r="D596" s="194" t="s">
        <v>164</v>
      </c>
      <c r="E596" s="39"/>
      <c r="F596" s="195" t="s">
        <v>840</v>
      </c>
      <c r="G596" s="39"/>
      <c r="H596" s="39"/>
      <c r="I596" s="191"/>
      <c r="J596" s="39"/>
      <c r="K596" s="39"/>
      <c r="L596" s="42"/>
      <c r="M596" s="192"/>
      <c r="N596" s="193"/>
      <c r="O596" s="67"/>
      <c r="P596" s="67"/>
      <c r="Q596" s="67"/>
      <c r="R596" s="67"/>
      <c r="S596" s="67"/>
      <c r="T596" s="68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T596" s="20" t="s">
        <v>164</v>
      </c>
      <c r="AU596" s="20" t="s">
        <v>84</v>
      </c>
    </row>
    <row r="597" spans="1:65" s="14" customFormat="1" ht="11.25">
      <c r="B597" s="207"/>
      <c r="C597" s="208"/>
      <c r="D597" s="189" t="s">
        <v>166</v>
      </c>
      <c r="E597" s="209" t="s">
        <v>20</v>
      </c>
      <c r="F597" s="210" t="s">
        <v>231</v>
      </c>
      <c r="G597" s="208"/>
      <c r="H597" s="209" t="s">
        <v>20</v>
      </c>
      <c r="I597" s="211"/>
      <c r="J597" s="208"/>
      <c r="K597" s="208"/>
      <c r="L597" s="212"/>
      <c r="M597" s="213"/>
      <c r="N597" s="214"/>
      <c r="O597" s="214"/>
      <c r="P597" s="214"/>
      <c r="Q597" s="214"/>
      <c r="R597" s="214"/>
      <c r="S597" s="214"/>
      <c r="T597" s="215"/>
      <c r="AT597" s="216" t="s">
        <v>166</v>
      </c>
      <c r="AU597" s="216" t="s">
        <v>84</v>
      </c>
      <c r="AV597" s="14" t="s">
        <v>22</v>
      </c>
      <c r="AW597" s="14" t="s">
        <v>35</v>
      </c>
      <c r="AX597" s="14" t="s">
        <v>74</v>
      </c>
      <c r="AY597" s="216" t="s">
        <v>123</v>
      </c>
    </row>
    <row r="598" spans="1:65" s="13" customFormat="1" ht="11.25">
      <c r="B598" s="196"/>
      <c r="C598" s="197"/>
      <c r="D598" s="189" t="s">
        <v>166</v>
      </c>
      <c r="E598" s="198" t="s">
        <v>20</v>
      </c>
      <c r="F598" s="199" t="s">
        <v>778</v>
      </c>
      <c r="G598" s="197"/>
      <c r="H598" s="200">
        <v>394</v>
      </c>
      <c r="I598" s="201"/>
      <c r="J598" s="197"/>
      <c r="K598" s="197"/>
      <c r="L598" s="202"/>
      <c r="M598" s="203"/>
      <c r="N598" s="204"/>
      <c r="O598" s="204"/>
      <c r="P598" s="204"/>
      <c r="Q598" s="204"/>
      <c r="R598" s="204"/>
      <c r="S598" s="204"/>
      <c r="T598" s="205"/>
      <c r="AT598" s="206" t="s">
        <v>166</v>
      </c>
      <c r="AU598" s="206" t="s">
        <v>84</v>
      </c>
      <c r="AV598" s="13" t="s">
        <v>84</v>
      </c>
      <c r="AW598" s="13" t="s">
        <v>35</v>
      </c>
      <c r="AX598" s="13" t="s">
        <v>22</v>
      </c>
      <c r="AY598" s="206" t="s">
        <v>123</v>
      </c>
    </row>
    <row r="599" spans="1:65" s="2" customFormat="1" ht="16.5" customHeight="1">
      <c r="A599" s="37"/>
      <c r="B599" s="38"/>
      <c r="C599" s="176" t="s">
        <v>881</v>
      </c>
      <c r="D599" s="176" t="s">
        <v>126</v>
      </c>
      <c r="E599" s="177" t="s">
        <v>882</v>
      </c>
      <c r="F599" s="178" t="s">
        <v>883</v>
      </c>
      <c r="G599" s="179" t="s">
        <v>179</v>
      </c>
      <c r="H599" s="180">
        <v>60</v>
      </c>
      <c r="I599" s="181"/>
      <c r="J599" s="182">
        <f>ROUND(I599*H599,2)</f>
        <v>0</v>
      </c>
      <c r="K599" s="178" t="s">
        <v>161</v>
      </c>
      <c r="L599" s="42"/>
      <c r="M599" s="183" t="s">
        <v>20</v>
      </c>
      <c r="N599" s="184" t="s">
        <v>45</v>
      </c>
      <c r="O599" s="67"/>
      <c r="P599" s="185">
        <f>O599*H599</f>
        <v>0</v>
      </c>
      <c r="Q599" s="185">
        <v>0</v>
      </c>
      <c r="R599" s="185">
        <f>Q599*H599</f>
        <v>0</v>
      </c>
      <c r="S599" s="185">
        <v>0.20499999999999999</v>
      </c>
      <c r="T599" s="186">
        <f>S599*H599</f>
        <v>12.299999999999999</v>
      </c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R599" s="187" t="s">
        <v>129</v>
      </c>
      <c r="AT599" s="187" t="s">
        <v>126</v>
      </c>
      <c r="AU599" s="187" t="s">
        <v>84</v>
      </c>
      <c r="AY599" s="20" t="s">
        <v>123</v>
      </c>
      <c r="BE599" s="188">
        <f>IF(N599="základní",J599,0)</f>
        <v>0</v>
      </c>
      <c r="BF599" s="188">
        <f>IF(N599="snížená",J599,0)</f>
        <v>0</v>
      </c>
      <c r="BG599" s="188">
        <f>IF(N599="zákl. přenesená",J599,0)</f>
        <v>0</v>
      </c>
      <c r="BH599" s="188">
        <f>IF(N599="sníž. přenesená",J599,0)</f>
        <v>0</v>
      </c>
      <c r="BI599" s="188">
        <f>IF(N599="nulová",J599,0)</f>
        <v>0</v>
      </c>
      <c r="BJ599" s="20" t="s">
        <v>22</v>
      </c>
      <c r="BK599" s="188">
        <f>ROUND(I599*H599,2)</f>
        <v>0</v>
      </c>
      <c r="BL599" s="20" t="s">
        <v>129</v>
      </c>
      <c r="BM599" s="187" t="s">
        <v>884</v>
      </c>
    </row>
    <row r="600" spans="1:65" s="2" customFormat="1" ht="19.5">
      <c r="A600" s="37"/>
      <c r="B600" s="38"/>
      <c r="C600" s="39"/>
      <c r="D600" s="189" t="s">
        <v>131</v>
      </c>
      <c r="E600" s="39"/>
      <c r="F600" s="190" t="s">
        <v>885</v>
      </c>
      <c r="G600" s="39"/>
      <c r="H600" s="39"/>
      <c r="I600" s="191"/>
      <c r="J600" s="39"/>
      <c r="K600" s="39"/>
      <c r="L600" s="42"/>
      <c r="M600" s="192"/>
      <c r="N600" s="193"/>
      <c r="O600" s="67"/>
      <c r="P600" s="67"/>
      <c r="Q600" s="67"/>
      <c r="R600" s="67"/>
      <c r="S600" s="67"/>
      <c r="T600" s="68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T600" s="20" t="s">
        <v>131</v>
      </c>
      <c r="AU600" s="20" t="s">
        <v>84</v>
      </c>
    </row>
    <row r="601" spans="1:65" s="2" customFormat="1" ht="11.25">
      <c r="A601" s="37"/>
      <c r="B601" s="38"/>
      <c r="C601" s="39"/>
      <c r="D601" s="194" t="s">
        <v>164</v>
      </c>
      <c r="E601" s="39"/>
      <c r="F601" s="195" t="s">
        <v>886</v>
      </c>
      <c r="G601" s="39"/>
      <c r="H601" s="39"/>
      <c r="I601" s="191"/>
      <c r="J601" s="39"/>
      <c r="K601" s="39"/>
      <c r="L601" s="42"/>
      <c r="M601" s="192"/>
      <c r="N601" s="193"/>
      <c r="O601" s="67"/>
      <c r="P601" s="67"/>
      <c r="Q601" s="67"/>
      <c r="R601" s="67"/>
      <c r="S601" s="67"/>
      <c r="T601" s="68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T601" s="20" t="s">
        <v>164</v>
      </c>
      <c r="AU601" s="20" t="s">
        <v>84</v>
      </c>
    </row>
    <row r="602" spans="1:65" s="2" customFormat="1" ht="16.5" customHeight="1">
      <c r="A602" s="37"/>
      <c r="B602" s="38"/>
      <c r="C602" s="176" t="s">
        <v>887</v>
      </c>
      <c r="D602" s="176" t="s">
        <v>126</v>
      </c>
      <c r="E602" s="177" t="s">
        <v>888</v>
      </c>
      <c r="F602" s="178" t="s">
        <v>889</v>
      </c>
      <c r="G602" s="179" t="s">
        <v>354</v>
      </c>
      <c r="H602" s="180">
        <v>186.989</v>
      </c>
      <c r="I602" s="181"/>
      <c r="J602" s="182">
        <f>ROUND(I602*H602,2)</f>
        <v>0</v>
      </c>
      <c r="K602" s="178" t="s">
        <v>161</v>
      </c>
      <c r="L602" s="42"/>
      <c r="M602" s="183" t="s">
        <v>20</v>
      </c>
      <c r="N602" s="184" t="s">
        <v>45</v>
      </c>
      <c r="O602" s="67"/>
      <c r="P602" s="185">
        <f>O602*H602</f>
        <v>0</v>
      </c>
      <c r="Q602" s="185">
        <v>0</v>
      </c>
      <c r="R602" s="185">
        <f>Q602*H602</f>
        <v>0</v>
      </c>
      <c r="S602" s="185">
        <v>0</v>
      </c>
      <c r="T602" s="186">
        <f>S602*H602</f>
        <v>0</v>
      </c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R602" s="187" t="s">
        <v>129</v>
      </c>
      <c r="AT602" s="187" t="s">
        <v>126</v>
      </c>
      <c r="AU602" s="187" t="s">
        <v>84</v>
      </c>
      <c r="AY602" s="20" t="s">
        <v>123</v>
      </c>
      <c r="BE602" s="188">
        <f>IF(N602="základní",J602,0)</f>
        <v>0</v>
      </c>
      <c r="BF602" s="188">
        <f>IF(N602="snížená",J602,0)</f>
        <v>0</v>
      </c>
      <c r="BG602" s="188">
        <f>IF(N602="zákl. přenesená",J602,0)</f>
        <v>0</v>
      </c>
      <c r="BH602" s="188">
        <f>IF(N602="sníž. přenesená",J602,0)</f>
        <v>0</v>
      </c>
      <c r="BI602" s="188">
        <f>IF(N602="nulová",J602,0)</f>
        <v>0</v>
      </c>
      <c r="BJ602" s="20" t="s">
        <v>22</v>
      </c>
      <c r="BK602" s="188">
        <f>ROUND(I602*H602,2)</f>
        <v>0</v>
      </c>
      <c r="BL602" s="20" t="s">
        <v>129</v>
      </c>
      <c r="BM602" s="187" t="s">
        <v>890</v>
      </c>
    </row>
    <row r="603" spans="1:65" s="2" customFormat="1" ht="11.25">
      <c r="A603" s="37"/>
      <c r="B603" s="38"/>
      <c r="C603" s="39"/>
      <c r="D603" s="189" t="s">
        <v>131</v>
      </c>
      <c r="E603" s="39"/>
      <c r="F603" s="190" t="s">
        <v>891</v>
      </c>
      <c r="G603" s="39"/>
      <c r="H603" s="39"/>
      <c r="I603" s="191"/>
      <c r="J603" s="39"/>
      <c r="K603" s="39"/>
      <c r="L603" s="42"/>
      <c r="M603" s="192"/>
      <c r="N603" s="193"/>
      <c r="O603" s="67"/>
      <c r="P603" s="67"/>
      <c r="Q603" s="67"/>
      <c r="R603" s="67"/>
      <c r="S603" s="67"/>
      <c r="T603" s="68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T603" s="20" t="s">
        <v>131</v>
      </c>
      <c r="AU603" s="20" t="s">
        <v>84</v>
      </c>
    </row>
    <row r="604" spans="1:65" s="2" customFormat="1" ht="11.25">
      <c r="A604" s="37"/>
      <c r="B604" s="38"/>
      <c r="C604" s="39"/>
      <c r="D604" s="194" t="s">
        <v>164</v>
      </c>
      <c r="E604" s="39"/>
      <c r="F604" s="195" t="s">
        <v>892</v>
      </c>
      <c r="G604" s="39"/>
      <c r="H604" s="39"/>
      <c r="I604" s="191"/>
      <c r="J604" s="39"/>
      <c r="K604" s="39"/>
      <c r="L604" s="42"/>
      <c r="M604" s="192"/>
      <c r="N604" s="193"/>
      <c r="O604" s="67"/>
      <c r="P604" s="67"/>
      <c r="Q604" s="67"/>
      <c r="R604" s="67"/>
      <c r="S604" s="67"/>
      <c r="T604" s="68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T604" s="20" t="s">
        <v>164</v>
      </c>
      <c r="AU604" s="20" t="s">
        <v>84</v>
      </c>
    </row>
    <row r="605" spans="1:65" s="14" customFormat="1" ht="11.25">
      <c r="B605" s="207"/>
      <c r="C605" s="208"/>
      <c r="D605" s="189" t="s">
        <v>166</v>
      </c>
      <c r="E605" s="209" t="s">
        <v>20</v>
      </c>
      <c r="F605" s="210" t="s">
        <v>893</v>
      </c>
      <c r="G605" s="208"/>
      <c r="H605" s="209" t="s">
        <v>20</v>
      </c>
      <c r="I605" s="211"/>
      <c r="J605" s="208"/>
      <c r="K605" s="208"/>
      <c r="L605" s="212"/>
      <c r="M605" s="213"/>
      <c r="N605" s="214"/>
      <c r="O605" s="214"/>
      <c r="P605" s="214"/>
      <c r="Q605" s="214"/>
      <c r="R605" s="214"/>
      <c r="S605" s="214"/>
      <c r="T605" s="215"/>
      <c r="AT605" s="216" t="s">
        <v>166</v>
      </c>
      <c r="AU605" s="216" t="s">
        <v>84</v>
      </c>
      <c r="AV605" s="14" t="s">
        <v>22</v>
      </c>
      <c r="AW605" s="14" t="s">
        <v>35</v>
      </c>
      <c r="AX605" s="14" t="s">
        <v>74</v>
      </c>
      <c r="AY605" s="216" t="s">
        <v>123</v>
      </c>
    </row>
    <row r="606" spans="1:65" s="13" customFormat="1" ht="11.25">
      <c r="B606" s="196"/>
      <c r="C606" s="197"/>
      <c r="D606" s="189" t="s">
        <v>166</v>
      </c>
      <c r="E606" s="198" t="s">
        <v>20</v>
      </c>
      <c r="F606" s="199" t="s">
        <v>894</v>
      </c>
      <c r="G606" s="197"/>
      <c r="H606" s="200">
        <v>2.0329999999999999</v>
      </c>
      <c r="I606" s="201"/>
      <c r="J606" s="197"/>
      <c r="K606" s="197"/>
      <c r="L606" s="202"/>
      <c r="M606" s="203"/>
      <c r="N606" s="204"/>
      <c r="O606" s="204"/>
      <c r="P606" s="204"/>
      <c r="Q606" s="204"/>
      <c r="R606" s="204"/>
      <c r="S606" s="204"/>
      <c r="T606" s="205"/>
      <c r="AT606" s="206" t="s">
        <v>166</v>
      </c>
      <c r="AU606" s="206" t="s">
        <v>84</v>
      </c>
      <c r="AV606" s="13" t="s">
        <v>84</v>
      </c>
      <c r="AW606" s="13" t="s">
        <v>35</v>
      </c>
      <c r="AX606" s="13" t="s">
        <v>74</v>
      </c>
      <c r="AY606" s="206" t="s">
        <v>123</v>
      </c>
    </row>
    <row r="607" spans="1:65" s="13" customFormat="1" ht="11.25">
      <c r="B607" s="196"/>
      <c r="C607" s="197"/>
      <c r="D607" s="189" t="s">
        <v>166</v>
      </c>
      <c r="E607" s="198" t="s">
        <v>20</v>
      </c>
      <c r="F607" s="199" t="s">
        <v>895</v>
      </c>
      <c r="G607" s="197"/>
      <c r="H607" s="200">
        <v>2.0880000000000001</v>
      </c>
      <c r="I607" s="201"/>
      <c r="J607" s="197"/>
      <c r="K607" s="197"/>
      <c r="L607" s="202"/>
      <c r="M607" s="203"/>
      <c r="N607" s="204"/>
      <c r="O607" s="204"/>
      <c r="P607" s="204"/>
      <c r="Q607" s="204"/>
      <c r="R607" s="204"/>
      <c r="S607" s="204"/>
      <c r="T607" s="205"/>
      <c r="AT607" s="206" t="s">
        <v>166</v>
      </c>
      <c r="AU607" s="206" t="s">
        <v>84</v>
      </c>
      <c r="AV607" s="13" t="s">
        <v>84</v>
      </c>
      <c r="AW607" s="13" t="s">
        <v>35</v>
      </c>
      <c r="AX607" s="13" t="s">
        <v>74</v>
      </c>
      <c r="AY607" s="206" t="s">
        <v>123</v>
      </c>
    </row>
    <row r="608" spans="1:65" s="13" customFormat="1" ht="11.25">
      <c r="B608" s="196"/>
      <c r="C608" s="197"/>
      <c r="D608" s="189" t="s">
        <v>166</v>
      </c>
      <c r="E608" s="198" t="s">
        <v>20</v>
      </c>
      <c r="F608" s="199" t="s">
        <v>896</v>
      </c>
      <c r="G608" s="197"/>
      <c r="H608" s="200">
        <v>1.9670000000000001</v>
      </c>
      <c r="I608" s="201"/>
      <c r="J608" s="197"/>
      <c r="K608" s="197"/>
      <c r="L608" s="202"/>
      <c r="M608" s="203"/>
      <c r="N608" s="204"/>
      <c r="O608" s="204"/>
      <c r="P608" s="204"/>
      <c r="Q608" s="204"/>
      <c r="R608" s="204"/>
      <c r="S608" s="204"/>
      <c r="T608" s="205"/>
      <c r="AT608" s="206" t="s">
        <v>166</v>
      </c>
      <c r="AU608" s="206" t="s">
        <v>84</v>
      </c>
      <c r="AV608" s="13" t="s">
        <v>84</v>
      </c>
      <c r="AW608" s="13" t="s">
        <v>35</v>
      </c>
      <c r="AX608" s="13" t="s">
        <v>74</v>
      </c>
      <c r="AY608" s="206" t="s">
        <v>123</v>
      </c>
    </row>
    <row r="609" spans="1:65" s="14" customFormat="1" ht="11.25">
      <c r="B609" s="207"/>
      <c r="C609" s="208"/>
      <c r="D609" s="189" t="s">
        <v>166</v>
      </c>
      <c r="E609" s="209" t="s">
        <v>20</v>
      </c>
      <c r="F609" s="210" t="s">
        <v>231</v>
      </c>
      <c r="G609" s="208"/>
      <c r="H609" s="209" t="s">
        <v>20</v>
      </c>
      <c r="I609" s="211"/>
      <c r="J609" s="208"/>
      <c r="K609" s="208"/>
      <c r="L609" s="212"/>
      <c r="M609" s="213"/>
      <c r="N609" s="214"/>
      <c r="O609" s="214"/>
      <c r="P609" s="214"/>
      <c r="Q609" s="214"/>
      <c r="R609" s="214"/>
      <c r="S609" s="214"/>
      <c r="T609" s="215"/>
      <c r="AT609" s="216" t="s">
        <v>166</v>
      </c>
      <c r="AU609" s="216" t="s">
        <v>84</v>
      </c>
      <c r="AV609" s="14" t="s">
        <v>22</v>
      </c>
      <c r="AW609" s="14" t="s">
        <v>35</v>
      </c>
      <c r="AX609" s="14" t="s">
        <v>74</v>
      </c>
      <c r="AY609" s="216" t="s">
        <v>123</v>
      </c>
    </row>
    <row r="610" spans="1:65" s="13" customFormat="1" ht="11.25">
      <c r="B610" s="196"/>
      <c r="C610" s="197"/>
      <c r="D610" s="189" t="s">
        <v>166</v>
      </c>
      <c r="E610" s="198" t="s">
        <v>20</v>
      </c>
      <c r="F610" s="199" t="s">
        <v>897</v>
      </c>
      <c r="G610" s="197"/>
      <c r="H610" s="200">
        <v>143.405</v>
      </c>
      <c r="I610" s="201"/>
      <c r="J610" s="197"/>
      <c r="K610" s="197"/>
      <c r="L610" s="202"/>
      <c r="M610" s="203"/>
      <c r="N610" s="204"/>
      <c r="O610" s="204"/>
      <c r="P610" s="204"/>
      <c r="Q610" s="204"/>
      <c r="R610" s="204"/>
      <c r="S610" s="204"/>
      <c r="T610" s="205"/>
      <c r="AT610" s="206" t="s">
        <v>166</v>
      </c>
      <c r="AU610" s="206" t="s">
        <v>84</v>
      </c>
      <c r="AV610" s="13" t="s">
        <v>84</v>
      </c>
      <c r="AW610" s="13" t="s">
        <v>35</v>
      </c>
      <c r="AX610" s="13" t="s">
        <v>74</v>
      </c>
      <c r="AY610" s="206" t="s">
        <v>123</v>
      </c>
    </row>
    <row r="611" spans="1:65" s="13" customFormat="1" ht="11.25">
      <c r="B611" s="196"/>
      <c r="C611" s="197"/>
      <c r="D611" s="189" t="s">
        <v>166</v>
      </c>
      <c r="E611" s="198" t="s">
        <v>20</v>
      </c>
      <c r="F611" s="199" t="s">
        <v>898</v>
      </c>
      <c r="G611" s="197"/>
      <c r="H611" s="200">
        <v>37.496000000000002</v>
      </c>
      <c r="I611" s="201"/>
      <c r="J611" s="197"/>
      <c r="K611" s="197"/>
      <c r="L611" s="202"/>
      <c r="M611" s="203"/>
      <c r="N611" s="204"/>
      <c r="O611" s="204"/>
      <c r="P611" s="204"/>
      <c r="Q611" s="204"/>
      <c r="R611" s="204"/>
      <c r="S611" s="204"/>
      <c r="T611" s="205"/>
      <c r="AT611" s="206" t="s">
        <v>166</v>
      </c>
      <c r="AU611" s="206" t="s">
        <v>84</v>
      </c>
      <c r="AV611" s="13" t="s">
        <v>84</v>
      </c>
      <c r="AW611" s="13" t="s">
        <v>35</v>
      </c>
      <c r="AX611" s="13" t="s">
        <v>74</v>
      </c>
      <c r="AY611" s="206" t="s">
        <v>123</v>
      </c>
    </row>
    <row r="612" spans="1:65" s="15" customFormat="1" ht="11.25">
      <c r="B612" s="217"/>
      <c r="C612" s="218"/>
      <c r="D612" s="189" t="s">
        <v>166</v>
      </c>
      <c r="E612" s="219" t="s">
        <v>20</v>
      </c>
      <c r="F612" s="220" t="s">
        <v>206</v>
      </c>
      <c r="G612" s="218"/>
      <c r="H612" s="221">
        <v>186.989</v>
      </c>
      <c r="I612" s="222"/>
      <c r="J612" s="218"/>
      <c r="K612" s="218"/>
      <c r="L612" s="223"/>
      <c r="M612" s="224"/>
      <c r="N612" s="225"/>
      <c r="O612" s="225"/>
      <c r="P612" s="225"/>
      <c r="Q612" s="225"/>
      <c r="R612" s="225"/>
      <c r="S612" s="225"/>
      <c r="T612" s="226"/>
      <c r="AT612" s="227" t="s">
        <v>166</v>
      </c>
      <c r="AU612" s="227" t="s">
        <v>84</v>
      </c>
      <c r="AV612" s="15" t="s">
        <v>129</v>
      </c>
      <c r="AW612" s="15" t="s">
        <v>35</v>
      </c>
      <c r="AX612" s="15" t="s">
        <v>22</v>
      </c>
      <c r="AY612" s="227" t="s">
        <v>123</v>
      </c>
    </row>
    <row r="613" spans="1:65" s="2" customFormat="1" ht="16.5" customHeight="1">
      <c r="A613" s="37"/>
      <c r="B613" s="38"/>
      <c r="C613" s="176" t="s">
        <v>899</v>
      </c>
      <c r="D613" s="176" t="s">
        <v>126</v>
      </c>
      <c r="E613" s="177" t="s">
        <v>900</v>
      </c>
      <c r="F613" s="178" t="s">
        <v>901</v>
      </c>
      <c r="G613" s="179" t="s">
        <v>354</v>
      </c>
      <c r="H613" s="180">
        <v>1308.923</v>
      </c>
      <c r="I613" s="181"/>
      <c r="J613" s="182">
        <f>ROUND(I613*H613,2)</f>
        <v>0</v>
      </c>
      <c r="K613" s="178" t="s">
        <v>161</v>
      </c>
      <c r="L613" s="42"/>
      <c r="M613" s="183" t="s">
        <v>20</v>
      </c>
      <c r="N613" s="184" t="s">
        <v>45</v>
      </c>
      <c r="O613" s="67"/>
      <c r="P613" s="185">
        <f>O613*H613</f>
        <v>0</v>
      </c>
      <c r="Q613" s="185">
        <v>0</v>
      </c>
      <c r="R613" s="185">
        <f>Q613*H613</f>
        <v>0</v>
      </c>
      <c r="S613" s="185">
        <v>0</v>
      </c>
      <c r="T613" s="186">
        <f>S613*H613</f>
        <v>0</v>
      </c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R613" s="187" t="s">
        <v>129</v>
      </c>
      <c r="AT613" s="187" t="s">
        <v>126</v>
      </c>
      <c r="AU613" s="187" t="s">
        <v>84</v>
      </c>
      <c r="AY613" s="20" t="s">
        <v>123</v>
      </c>
      <c r="BE613" s="188">
        <f>IF(N613="základní",J613,0)</f>
        <v>0</v>
      </c>
      <c r="BF613" s="188">
        <f>IF(N613="snížená",J613,0)</f>
        <v>0</v>
      </c>
      <c r="BG613" s="188">
        <f>IF(N613="zákl. přenesená",J613,0)</f>
        <v>0</v>
      </c>
      <c r="BH613" s="188">
        <f>IF(N613="sníž. přenesená",J613,0)</f>
        <v>0</v>
      </c>
      <c r="BI613" s="188">
        <f>IF(N613="nulová",J613,0)</f>
        <v>0</v>
      </c>
      <c r="BJ613" s="20" t="s">
        <v>22</v>
      </c>
      <c r="BK613" s="188">
        <f>ROUND(I613*H613,2)</f>
        <v>0</v>
      </c>
      <c r="BL613" s="20" t="s">
        <v>129</v>
      </c>
      <c r="BM613" s="187" t="s">
        <v>902</v>
      </c>
    </row>
    <row r="614" spans="1:65" s="2" customFormat="1" ht="11.25">
      <c r="A614" s="37"/>
      <c r="B614" s="38"/>
      <c r="C614" s="39"/>
      <c r="D614" s="189" t="s">
        <v>131</v>
      </c>
      <c r="E614" s="39"/>
      <c r="F614" s="190" t="s">
        <v>903</v>
      </c>
      <c r="G614" s="39"/>
      <c r="H614" s="39"/>
      <c r="I614" s="191"/>
      <c r="J614" s="39"/>
      <c r="K614" s="39"/>
      <c r="L614" s="42"/>
      <c r="M614" s="192"/>
      <c r="N614" s="193"/>
      <c r="O614" s="67"/>
      <c r="P614" s="67"/>
      <c r="Q614" s="67"/>
      <c r="R614" s="67"/>
      <c r="S614" s="67"/>
      <c r="T614" s="68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T614" s="20" t="s">
        <v>131</v>
      </c>
      <c r="AU614" s="20" t="s">
        <v>84</v>
      </c>
    </row>
    <row r="615" spans="1:65" s="2" customFormat="1" ht="11.25">
      <c r="A615" s="37"/>
      <c r="B615" s="38"/>
      <c r="C615" s="39"/>
      <c r="D615" s="194" t="s">
        <v>164</v>
      </c>
      <c r="E615" s="39"/>
      <c r="F615" s="195" t="s">
        <v>904</v>
      </c>
      <c r="G615" s="39"/>
      <c r="H615" s="39"/>
      <c r="I615" s="191"/>
      <c r="J615" s="39"/>
      <c r="K615" s="39"/>
      <c r="L615" s="42"/>
      <c r="M615" s="192"/>
      <c r="N615" s="193"/>
      <c r="O615" s="67"/>
      <c r="P615" s="67"/>
      <c r="Q615" s="67"/>
      <c r="R615" s="67"/>
      <c r="S615" s="67"/>
      <c r="T615" s="68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T615" s="20" t="s">
        <v>164</v>
      </c>
      <c r="AU615" s="20" t="s">
        <v>84</v>
      </c>
    </row>
    <row r="616" spans="1:65" s="13" customFormat="1" ht="11.25">
      <c r="B616" s="196"/>
      <c r="C616" s="197"/>
      <c r="D616" s="189" t="s">
        <v>166</v>
      </c>
      <c r="E616" s="198" t="s">
        <v>20</v>
      </c>
      <c r="F616" s="199" t="s">
        <v>905</v>
      </c>
      <c r="G616" s="197"/>
      <c r="H616" s="200">
        <v>1308.923</v>
      </c>
      <c r="I616" s="201"/>
      <c r="J616" s="197"/>
      <c r="K616" s="197"/>
      <c r="L616" s="202"/>
      <c r="M616" s="203"/>
      <c r="N616" s="204"/>
      <c r="O616" s="204"/>
      <c r="P616" s="204"/>
      <c r="Q616" s="204"/>
      <c r="R616" s="204"/>
      <c r="S616" s="204"/>
      <c r="T616" s="205"/>
      <c r="AT616" s="206" t="s">
        <v>166</v>
      </c>
      <c r="AU616" s="206" t="s">
        <v>84</v>
      </c>
      <c r="AV616" s="13" t="s">
        <v>84</v>
      </c>
      <c r="AW616" s="13" t="s">
        <v>35</v>
      </c>
      <c r="AX616" s="13" t="s">
        <v>22</v>
      </c>
      <c r="AY616" s="206" t="s">
        <v>123</v>
      </c>
    </row>
    <row r="617" spans="1:65" s="2" customFormat="1" ht="16.5" customHeight="1">
      <c r="A617" s="37"/>
      <c r="B617" s="38"/>
      <c r="C617" s="176" t="s">
        <v>906</v>
      </c>
      <c r="D617" s="176" t="s">
        <v>126</v>
      </c>
      <c r="E617" s="177" t="s">
        <v>907</v>
      </c>
      <c r="F617" s="178" t="s">
        <v>908</v>
      </c>
      <c r="G617" s="179" t="s">
        <v>354</v>
      </c>
      <c r="H617" s="180">
        <v>38.021999999999998</v>
      </c>
      <c r="I617" s="181"/>
      <c r="J617" s="182">
        <f>ROUND(I617*H617,2)</f>
        <v>0</v>
      </c>
      <c r="K617" s="178" t="s">
        <v>161</v>
      </c>
      <c r="L617" s="42"/>
      <c r="M617" s="183" t="s">
        <v>20</v>
      </c>
      <c r="N617" s="184" t="s">
        <v>45</v>
      </c>
      <c r="O617" s="67"/>
      <c r="P617" s="185">
        <f>O617*H617</f>
        <v>0</v>
      </c>
      <c r="Q617" s="185">
        <v>0</v>
      </c>
      <c r="R617" s="185">
        <f>Q617*H617</f>
        <v>0</v>
      </c>
      <c r="S617" s="185">
        <v>0</v>
      </c>
      <c r="T617" s="186">
        <f>S617*H617</f>
        <v>0</v>
      </c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R617" s="187" t="s">
        <v>129</v>
      </c>
      <c r="AT617" s="187" t="s">
        <v>126</v>
      </c>
      <c r="AU617" s="187" t="s">
        <v>84</v>
      </c>
      <c r="AY617" s="20" t="s">
        <v>123</v>
      </c>
      <c r="BE617" s="188">
        <f>IF(N617="základní",J617,0)</f>
        <v>0</v>
      </c>
      <c r="BF617" s="188">
        <f>IF(N617="snížená",J617,0)</f>
        <v>0</v>
      </c>
      <c r="BG617" s="188">
        <f>IF(N617="zákl. přenesená",J617,0)</f>
        <v>0</v>
      </c>
      <c r="BH617" s="188">
        <f>IF(N617="sníž. přenesená",J617,0)</f>
        <v>0</v>
      </c>
      <c r="BI617" s="188">
        <f>IF(N617="nulová",J617,0)</f>
        <v>0</v>
      </c>
      <c r="BJ617" s="20" t="s">
        <v>22</v>
      </c>
      <c r="BK617" s="188">
        <f>ROUND(I617*H617,2)</f>
        <v>0</v>
      </c>
      <c r="BL617" s="20" t="s">
        <v>129</v>
      </c>
      <c r="BM617" s="187" t="s">
        <v>909</v>
      </c>
    </row>
    <row r="618" spans="1:65" s="2" customFormat="1" ht="11.25">
      <c r="A618" s="37"/>
      <c r="B618" s="38"/>
      <c r="C618" s="39"/>
      <c r="D618" s="189" t="s">
        <v>131</v>
      </c>
      <c r="E618" s="39"/>
      <c r="F618" s="190" t="s">
        <v>910</v>
      </c>
      <c r="G618" s="39"/>
      <c r="H618" s="39"/>
      <c r="I618" s="191"/>
      <c r="J618" s="39"/>
      <c r="K618" s="39"/>
      <c r="L618" s="42"/>
      <c r="M618" s="192"/>
      <c r="N618" s="193"/>
      <c r="O618" s="67"/>
      <c r="P618" s="67"/>
      <c r="Q618" s="67"/>
      <c r="R618" s="67"/>
      <c r="S618" s="67"/>
      <c r="T618" s="68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T618" s="20" t="s">
        <v>131</v>
      </c>
      <c r="AU618" s="20" t="s">
        <v>84</v>
      </c>
    </row>
    <row r="619" spans="1:65" s="2" customFormat="1" ht="11.25">
      <c r="A619" s="37"/>
      <c r="B619" s="38"/>
      <c r="C619" s="39"/>
      <c r="D619" s="194" t="s">
        <v>164</v>
      </c>
      <c r="E619" s="39"/>
      <c r="F619" s="195" t="s">
        <v>911</v>
      </c>
      <c r="G619" s="39"/>
      <c r="H619" s="39"/>
      <c r="I619" s="191"/>
      <c r="J619" s="39"/>
      <c r="K619" s="39"/>
      <c r="L619" s="42"/>
      <c r="M619" s="192"/>
      <c r="N619" s="193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20" t="s">
        <v>164</v>
      </c>
      <c r="AU619" s="20" t="s">
        <v>84</v>
      </c>
    </row>
    <row r="620" spans="1:65" s="14" customFormat="1" ht="11.25">
      <c r="B620" s="207"/>
      <c r="C620" s="208"/>
      <c r="D620" s="189" t="s">
        <v>166</v>
      </c>
      <c r="E620" s="209" t="s">
        <v>20</v>
      </c>
      <c r="F620" s="210" t="s">
        <v>893</v>
      </c>
      <c r="G620" s="208"/>
      <c r="H620" s="209" t="s">
        <v>20</v>
      </c>
      <c r="I620" s="211"/>
      <c r="J620" s="208"/>
      <c r="K620" s="208"/>
      <c r="L620" s="212"/>
      <c r="M620" s="213"/>
      <c r="N620" s="214"/>
      <c r="O620" s="214"/>
      <c r="P620" s="214"/>
      <c r="Q620" s="214"/>
      <c r="R620" s="214"/>
      <c r="S620" s="214"/>
      <c r="T620" s="215"/>
      <c r="AT620" s="216" t="s">
        <v>166</v>
      </c>
      <c r="AU620" s="216" t="s">
        <v>84</v>
      </c>
      <c r="AV620" s="14" t="s">
        <v>22</v>
      </c>
      <c r="AW620" s="14" t="s">
        <v>35</v>
      </c>
      <c r="AX620" s="14" t="s">
        <v>74</v>
      </c>
      <c r="AY620" s="216" t="s">
        <v>123</v>
      </c>
    </row>
    <row r="621" spans="1:65" s="13" customFormat="1" ht="11.25">
      <c r="B621" s="196"/>
      <c r="C621" s="197"/>
      <c r="D621" s="189" t="s">
        <v>166</v>
      </c>
      <c r="E621" s="198" t="s">
        <v>20</v>
      </c>
      <c r="F621" s="199" t="s">
        <v>912</v>
      </c>
      <c r="G621" s="197"/>
      <c r="H621" s="200">
        <v>0.99399999999999999</v>
      </c>
      <c r="I621" s="201"/>
      <c r="J621" s="197"/>
      <c r="K621" s="197"/>
      <c r="L621" s="202"/>
      <c r="M621" s="203"/>
      <c r="N621" s="204"/>
      <c r="O621" s="204"/>
      <c r="P621" s="204"/>
      <c r="Q621" s="204"/>
      <c r="R621" s="204"/>
      <c r="S621" s="204"/>
      <c r="T621" s="205"/>
      <c r="AT621" s="206" t="s">
        <v>166</v>
      </c>
      <c r="AU621" s="206" t="s">
        <v>84</v>
      </c>
      <c r="AV621" s="13" t="s">
        <v>84</v>
      </c>
      <c r="AW621" s="13" t="s">
        <v>35</v>
      </c>
      <c r="AX621" s="13" t="s">
        <v>74</v>
      </c>
      <c r="AY621" s="206" t="s">
        <v>123</v>
      </c>
    </row>
    <row r="622" spans="1:65" s="13" customFormat="1" ht="11.25">
      <c r="B622" s="196"/>
      <c r="C622" s="197"/>
      <c r="D622" s="189" t="s">
        <v>166</v>
      </c>
      <c r="E622" s="198" t="s">
        <v>20</v>
      </c>
      <c r="F622" s="199" t="s">
        <v>913</v>
      </c>
      <c r="G622" s="197"/>
      <c r="H622" s="200">
        <v>2.9569999999999999</v>
      </c>
      <c r="I622" s="201"/>
      <c r="J622" s="197"/>
      <c r="K622" s="197"/>
      <c r="L622" s="202"/>
      <c r="M622" s="203"/>
      <c r="N622" s="204"/>
      <c r="O622" s="204"/>
      <c r="P622" s="204"/>
      <c r="Q622" s="204"/>
      <c r="R622" s="204"/>
      <c r="S622" s="204"/>
      <c r="T622" s="205"/>
      <c r="AT622" s="206" t="s">
        <v>166</v>
      </c>
      <c r="AU622" s="206" t="s">
        <v>84</v>
      </c>
      <c r="AV622" s="13" t="s">
        <v>84</v>
      </c>
      <c r="AW622" s="13" t="s">
        <v>35</v>
      </c>
      <c r="AX622" s="13" t="s">
        <v>74</v>
      </c>
      <c r="AY622" s="206" t="s">
        <v>123</v>
      </c>
    </row>
    <row r="623" spans="1:65" s="14" customFormat="1" ht="11.25">
      <c r="B623" s="207"/>
      <c r="C623" s="208"/>
      <c r="D623" s="189" t="s">
        <v>166</v>
      </c>
      <c r="E623" s="209" t="s">
        <v>20</v>
      </c>
      <c r="F623" s="210" t="s">
        <v>231</v>
      </c>
      <c r="G623" s="208"/>
      <c r="H623" s="209" t="s">
        <v>20</v>
      </c>
      <c r="I623" s="211"/>
      <c r="J623" s="208"/>
      <c r="K623" s="208"/>
      <c r="L623" s="212"/>
      <c r="M623" s="213"/>
      <c r="N623" s="214"/>
      <c r="O623" s="214"/>
      <c r="P623" s="214"/>
      <c r="Q623" s="214"/>
      <c r="R623" s="214"/>
      <c r="S623" s="214"/>
      <c r="T623" s="215"/>
      <c r="AT623" s="216" t="s">
        <v>166</v>
      </c>
      <c r="AU623" s="216" t="s">
        <v>84</v>
      </c>
      <c r="AV623" s="14" t="s">
        <v>22</v>
      </c>
      <c r="AW623" s="14" t="s">
        <v>35</v>
      </c>
      <c r="AX623" s="14" t="s">
        <v>74</v>
      </c>
      <c r="AY623" s="216" t="s">
        <v>123</v>
      </c>
    </row>
    <row r="624" spans="1:65" s="13" customFormat="1" ht="11.25">
      <c r="B624" s="196"/>
      <c r="C624" s="197"/>
      <c r="D624" s="189" t="s">
        <v>166</v>
      </c>
      <c r="E624" s="198" t="s">
        <v>20</v>
      </c>
      <c r="F624" s="199" t="s">
        <v>914</v>
      </c>
      <c r="G624" s="197"/>
      <c r="H624" s="200">
        <v>24.231000000000002</v>
      </c>
      <c r="I624" s="201"/>
      <c r="J624" s="197"/>
      <c r="K624" s="197"/>
      <c r="L624" s="202"/>
      <c r="M624" s="203"/>
      <c r="N624" s="204"/>
      <c r="O624" s="204"/>
      <c r="P624" s="204"/>
      <c r="Q624" s="204"/>
      <c r="R624" s="204"/>
      <c r="S624" s="204"/>
      <c r="T624" s="205"/>
      <c r="AT624" s="206" t="s">
        <v>166</v>
      </c>
      <c r="AU624" s="206" t="s">
        <v>84</v>
      </c>
      <c r="AV624" s="13" t="s">
        <v>84</v>
      </c>
      <c r="AW624" s="13" t="s">
        <v>35</v>
      </c>
      <c r="AX624" s="13" t="s">
        <v>74</v>
      </c>
      <c r="AY624" s="206" t="s">
        <v>123</v>
      </c>
    </row>
    <row r="625" spans="1:65" s="14" customFormat="1" ht="11.25">
      <c r="B625" s="207"/>
      <c r="C625" s="208"/>
      <c r="D625" s="189" t="s">
        <v>166</v>
      </c>
      <c r="E625" s="209" t="s">
        <v>20</v>
      </c>
      <c r="F625" s="210" t="s">
        <v>915</v>
      </c>
      <c r="G625" s="208"/>
      <c r="H625" s="209" t="s">
        <v>20</v>
      </c>
      <c r="I625" s="211"/>
      <c r="J625" s="208"/>
      <c r="K625" s="208"/>
      <c r="L625" s="212"/>
      <c r="M625" s="213"/>
      <c r="N625" s="214"/>
      <c r="O625" s="214"/>
      <c r="P625" s="214"/>
      <c r="Q625" s="214"/>
      <c r="R625" s="214"/>
      <c r="S625" s="214"/>
      <c r="T625" s="215"/>
      <c r="AT625" s="216" t="s">
        <v>166</v>
      </c>
      <c r="AU625" s="216" t="s">
        <v>84</v>
      </c>
      <c r="AV625" s="14" t="s">
        <v>22</v>
      </c>
      <c r="AW625" s="14" t="s">
        <v>35</v>
      </c>
      <c r="AX625" s="14" t="s">
        <v>74</v>
      </c>
      <c r="AY625" s="216" t="s">
        <v>123</v>
      </c>
    </row>
    <row r="626" spans="1:65" s="13" customFormat="1" ht="11.25">
      <c r="B626" s="196"/>
      <c r="C626" s="197"/>
      <c r="D626" s="189" t="s">
        <v>166</v>
      </c>
      <c r="E626" s="198" t="s">
        <v>20</v>
      </c>
      <c r="F626" s="199" t="s">
        <v>916</v>
      </c>
      <c r="G626" s="197"/>
      <c r="H626" s="200">
        <v>9.84</v>
      </c>
      <c r="I626" s="201"/>
      <c r="J626" s="197"/>
      <c r="K626" s="197"/>
      <c r="L626" s="202"/>
      <c r="M626" s="203"/>
      <c r="N626" s="204"/>
      <c r="O626" s="204"/>
      <c r="P626" s="204"/>
      <c r="Q626" s="204"/>
      <c r="R626" s="204"/>
      <c r="S626" s="204"/>
      <c r="T626" s="205"/>
      <c r="AT626" s="206" t="s">
        <v>166</v>
      </c>
      <c r="AU626" s="206" t="s">
        <v>84</v>
      </c>
      <c r="AV626" s="13" t="s">
        <v>84</v>
      </c>
      <c r="AW626" s="13" t="s">
        <v>35</v>
      </c>
      <c r="AX626" s="13" t="s">
        <v>74</v>
      </c>
      <c r="AY626" s="206" t="s">
        <v>123</v>
      </c>
    </row>
    <row r="627" spans="1:65" s="15" customFormat="1" ht="11.25">
      <c r="B627" s="217"/>
      <c r="C627" s="218"/>
      <c r="D627" s="189" t="s">
        <v>166</v>
      </c>
      <c r="E627" s="219" t="s">
        <v>20</v>
      </c>
      <c r="F627" s="220" t="s">
        <v>206</v>
      </c>
      <c r="G627" s="218"/>
      <c r="H627" s="221">
        <v>38.021999999999998</v>
      </c>
      <c r="I627" s="222"/>
      <c r="J627" s="218"/>
      <c r="K627" s="218"/>
      <c r="L627" s="223"/>
      <c r="M627" s="224"/>
      <c r="N627" s="225"/>
      <c r="O627" s="225"/>
      <c r="P627" s="225"/>
      <c r="Q627" s="225"/>
      <c r="R627" s="225"/>
      <c r="S627" s="225"/>
      <c r="T627" s="226"/>
      <c r="AT627" s="227" t="s">
        <v>166</v>
      </c>
      <c r="AU627" s="227" t="s">
        <v>84</v>
      </c>
      <c r="AV627" s="15" t="s">
        <v>129</v>
      </c>
      <c r="AW627" s="15" t="s">
        <v>35</v>
      </c>
      <c r="AX627" s="15" t="s">
        <v>22</v>
      </c>
      <c r="AY627" s="227" t="s">
        <v>123</v>
      </c>
    </row>
    <row r="628" spans="1:65" s="2" customFormat="1" ht="16.5" customHeight="1">
      <c r="A628" s="37"/>
      <c r="B628" s="38"/>
      <c r="C628" s="176" t="s">
        <v>917</v>
      </c>
      <c r="D628" s="176" t="s">
        <v>126</v>
      </c>
      <c r="E628" s="177" t="s">
        <v>918</v>
      </c>
      <c r="F628" s="178" t="s">
        <v>919</v>
      </c>
      <c r="G628" s="179" t="s">
        <v>354</v>
      </c>
      <c r="H628" s="180">
        <v>266.154</v>
      </c>
      <c r="I628" s="181"/>
      <c r="J628" s="182">
        <f>ROUND(I628*H628,2)</f>
        <v>0</v>
      </c>
      <c r="K628" s="178" t="s">
        <v>161</v>
      </c>
      <c r="L628" s="42"/>
      <c r="M628" s="183" t="s">
        <v>20</v>
      </c>
      <c r="N628" s="184" t="s">
        <v>45</v>
      </c>
      <c r="O628" s="67"/>
      <c r="P628" s="185">
        <f>O628*H628</f>
        <v>0</v>
      </c>
      <c r="Q628" s="185">
        <v>0</v>
      </c>
      <c r="R628" s="185">
        <f>Q628*H628</f>
        <v>0</v>
      </c>
      <c r="S628" s="185">
        <v>0</v>
      </c>
      <c r="T628" s="186">
        <f>S628*H628</f>
        <v>0</v>
      </c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R628" s="187" t="s">
        <v>129</v>
      </c>
      <c r="AT628" s="187" t="s">
        <v>126</v>
      </c>
      <c r="AU628" s="187" t="s">
        <v>84</v>
      </c>
      <c r="AY628" s="20" t="s">
        <v>123</v>
      </c>
      <c r="BE628" s="188">
        <f>IF(N628="základní",J628,0)</f>
        <v>0</v>
      </c>
      <c r="BF628" s="188">
        <f>IF(N628="snížená",J628,0)</f>
        <v>0</v>
      </c>
      <c r="BG628" s="188">
        <f>IF(N628="zákl. přenesená",J628,0)</f>
        <v>0</v>
      </c>
      <c r="BH628" s="188">
        <f>IF(N628="sníž. přenesená",J628,0)</f>
        <v>0</v>
      </c>
      <c r="BI628" s="188">
        <f>IF(N628="nulová",J628,0)</f>
        <v>0</v>
      </c>
      <c r="BJ628" s="20" t="s">
        <v>22</v>
      </c>
      <c r="BK628" s="188">
        <f>ROUND(I628*H628,2)</f>
        <v>0</v>
      </c>
      <c r="BL628" s="20" t="s">
        <v>129</v>
      </c>
      <c r="BM628" s="187" t="s">
        <v>920</v>
      </c>
    </row>
    <row r="629" spans="1:65" s="2" customFormat="1" ht="11.25">
      <c r="A629" s="37"/>
      <c r="B629" s="38"/>
      <c r="C629" s="39"/>
      <c r="D629" s="189" t="s">
        <v>131</v>
      </c>
      <c r="E629" s="39"/>
      <c r="F629" s="190" t="s">
        <v>903</v>
      </c>
      <c r="G629" s="39"/>
      <c r="H629" s="39"/>
      <c r="I629" s="191"/>
      <c r="J629" s="39"/>
      <c r="K629" s="39"/>
      <c r="L629" s="42"/>
      <c r="M629" s="192"/>
      <c r="N629" s="193"/>
      <c r="O629" s="67"/>
      <c r="P629" s="67"/>
      <c r="Q629" s="67"/>
      <c r="R629" s="67"/>
      <c r="S629" s="67"/>
      <c r="T629" s="68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T629" s="20" t="s">
        <v>131</v>
      </c>
      <c r="AU629" s="20" t="s">
        <v>84</v>
      </c>
    </row>
    <row r="630" spans="1:65" s="2" customFormat="1" ht="11.25">
      <c r="A630" s="37"/>
      <c r="B630" s="38"/>
      <c r="C630" s="39"/>
      <c r="D630" s="194" t="s">
        <v>164</v>
      </c>
      <c r="E630" s="39"/>
      <c r="F630" s="195" t="s">
        <v>921</v>
      </c>
      <c r="G630" s="39"/>
      <c r="H630" s="39"/>
      <c r="I630" s="191"/>
      <c r="J630" s="39"/>
      <c r="K630" s="39"/>
      <c r="L630" s="42"/>
      <c r="M630" s="192"/>
      <c r="N630" s="193"/>
      <c r="O630" s="67"/>
      <c r="P630" s="67"/>
      <c r="Q630" s="67"/>
      <c r="R630" s="67"/>
      <c r="S630" s="67"/>
      <c r="T630" s="68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T630" s="20" t="s">
        <v>164</v>
      </c>
      <c r="AU630" s="20" t="s">
        <v>84</v>
      </c>
    </row>
    <row r="631" spans="1:65" s="13" customFormat="1" ht="11.25">
      <c r="B631" s="196"/>
      <c r="C631" s="197"/>
      <c r="D631" s="189" t="s">
        <v>166</v>
      </c>
      <c r="E631" s="198" t="s">
        <v>20</v>
      </c>
      <c r="F631" s="199" t="s">
        <v>922</v>
      </c>
      <c r="G631" s="197"/>
      <c r="H631" s="200">
        <v>266.154</v>
      </c>
      <c r="I631" s="201"/>
      <c r="J631" s="197"/>
      <c r="K631" s="197"/>
      <c r="L631" s="202"/>
      <c r="M631" s="203"/>
      <c r="N631" s="204"/>
      <c r="O631" s="204"/>
      <c r="P631" s="204"/>
      <c r="Q631" s="204"/>
      <c r="R631" s="204"/>
      <c r="S631" s="204"/>
      <c r="T631" s="205"/>
      <c r="AT631" s="206" t="s">
        <v>166</v>
      </c>
      <c r="AU631" s="206" t="s">
        <v>84</v>
      </c>
      <c r="AV631" s="13" t="s">
        <v>84</v>
      </c>
      <c r="AW631" s="13" t="s">
        <v>35</v>
      </c>
      <c r="AX631" s="13" t="s">
        <v>22</v>
      </c>
      <c r="AY631" s="206" t="s">
        <v>123</v>
      </c>
    </row>
    <row r="632" spans="1:65" s="2" customFormat="1" ht="24.2" customHeight="1">
      <c r="A632" s="37"/>
      <c r="B632" s="38"/>
      <c r="C632" s="176" t="s">
        <v>923</v>
      </c>
      <c r="D632" s="176" t="s">
        <v>126</v>
      </c>
      <c r="E632" s="177" t="s">
        <v>924</v>
      </c>
      <c r="F632" s="178" t="s">
        <v>925</v>
      </c>
      <c r="G632" s="179" t="s">
        <v>354</v>
      </c>
      <c r="H632" s="180">
        <v>147.52600000000001</v>
      </c>
      <c r="I632" s="181"/>
      <c r="J632" s="182">
        <f>ROUND(I632*H632,2)</f>
        <v>0</v>
      </c>
      <c r="K632" s="178" t="s">
        <v>161</v>
      </c>
      <c r="L632" s="42"/>
      <c r="M632" s="183" t="s">
        <v>20</v>
      </c>
      <c r="N632" s="184" t="s">
        <v>45</v>
      </c>
      <c r="O632" s="67"/>
      <c r="P632" s="185">
        <f>O632*H632</f>
        <v>0</v>
      </c>
      <c r="Q632" s="185">
        <v>0</v>
      </c>
      <c r="R632" s="185">
        <f>Q632*H632</f>
        <v>0</v>
      </c>
      <c r="S632" s="185">
        <v>0</v>
      </c>
      <c r="T632" s="186">
        <f>S632*H632</f>
        <v>0</v>
      </c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R632" s="187" t="s">
        <v>129</v>
      </c>
      <c r="AT632" s="187" t="s">
        <v>126</v>
      </c>
      <c r="AU632" s="187" t="s">
        <v>84</v>
      </c>
      <c r="AY632" s="20" t="s">
        <v>123</v>
      </c>
      <c r="BE632" s="188">
        <f>IF(N632="základní",J632,0)</f>
        <v>0</v>
      </c>
      <c r="BF632" s="188">
        <f>IF(N632="snížená",J632,0)</f>
        <v>0</v>
      </c>
      <c r="BG632" s="188">
        <f>IF(N632="zákl. přenesená",J632,0)</f>
        <v>0</v>
      </c>
      <c r="BH632" s="188">
        <f>IF(N632="sníž. přenesená",J632,0)</f>
        <v>0</v>
      </c>
      <c r="BI632" s="188">
        <f>IF(N632="nulová",J632,0)</f>
        <v>0</v>
      </c>
      <c r="BJ632" s="20" t="s">
        <v>22</v>
      </c>
      <c r="BK632" s="188">
        <f>ROUND(I632*H632,2)</f>
        <v>0</v>
      </c>
      <c r="BL632" s="20" t="s">
        <v>129</v>
      </c>
      <c r="BM632" s="187" t="s">
        <v>926</v>
      </c>
    </row>
    <row r="633" spans="1:65" s="2" customFormat="1" ht="19.5">
      <c r="A633" s="37"/>
      <c r="B633" s="38"/>
      <c r="C633" s="39"/>
      <c r="D633" s="189" t="s">
        <v>131</v>
      </c>
      <c r="E633" s="39"/>
      <c r="F633" s="190" t="s">
        <v>356</v>
      </c>
      <c r="G633" s="39"/>
      <c r="H633" s="39"/>
      <c r="I633" s="191"/>
      <c r="J633" s="39"/>
      <c r="K633" s="39"/>
      <c r="L633" s="42"/>
      <c r="M633" s="192"/>
      <c r="N633" s="193"/>
      <c r="O633" s="67"/>
      <c r="P633" s="67"/>
      <c r="Q633" s="67"/>
      <c r="R633" s="67"/>
      <c r="S633" s="67"/>
      <c r="T633" s="68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T633" s="20" t="s">
        <v>131</v>
      </c>
      <c r="AU633" s="20" t="s">
        <v>84</v>
      </c>
    </row>
    <row r="634" spans="1:65" s="2" customFormat="1" ht="11.25">
      <c r="A634" s="37"/>
      <c r="B634" s="38"/>
      <c r="C634" s="39"/>
      <c r="D634" s="194" t="s">
        <v>164</v>
      </c>
      <c r="E634" s="39"/>
      <c r="F634" s="195" t="s">
        <v>927</v>
      </c>
      <c r="G634" s="39"/>
      <c r="H634" s="39"/>
      <c r="I634" s="191"/>
      <c r="J634" s="39"/>
      <c r="K634" s="39"/>
      <c r="L634" s="42"/>
      <c r="M634" s="192"/>
      <c r="N634" s="193"/>
      <c r="O634" s="67"/>
      <c r="P634" s="67"/>
      <c r="Q634" s="67"/>
      <c r="R634" s="67"/>
      <c r="S634" s="67"/>
      <c r="T634" s="68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T634" s="20" t="s">
        <v>164</v>
      </c>
      <c r="AU634" s="20" t="s">
        <v>84</v>
      </c>
    </row>
    <row r="635" spans="1:65" s="14" customFormat="1" ht="11.25">
      <c r="B635" s="207"/>
      <c r="C635" s="208"/>
      <c r="D635" s="189" t="s">
        <v>166</v>
      </c>
      <c r="E635" s="209" t="s">
        <v>20</v>
      </c>
      <c r="F635" s="210" t="s">
        <v>893</v>
      </c>
      <c r="G635" s="208"/>
      <c r="H635" s="209" t="s">
        <v>20</v>
      </c>
      <c r="I635" s="211"/>
      <c r="J635" s="208"/>
      <c r="K635" s="208"/>
      <c r="L635" s="212"/>
      <c r="M635" s="213"/>
      <c r="N635" s="214"/>
      <c r="O635" s="214"/>
      <c r="P635" s="214"/>
      <c r="Q635" s="214"/>
      <c r="R635" s="214"/>
      <c r="S635" s="214"/>
      <c r="T635" s="215"/>
      <c r="AT635" s="216" t="s">
        <v>166</v>
      </c>
      <c r="AU635" s="216" t="s">
        <v>84</v>
      </c>
      <c r="AV635" s="14" t="s">
        <v>22</v>
      </c>
      <c r="AW635" s="14" t="s">
        <v>35</v>
      </c>
      <c r="AX635" s="14" t="s">
        <v>74</v>
      </c>
      <c r="AY635" s="216" t="s">
        <v>123</v>
      </c>
    </row>
    <row r="636" spans="1:65" s="13" customFormat="1" ht="11.25">
      <c r="B636" s="196"/>
      <c r="C636" s="197"/>
      <c r="D636" s="189" t="s">
        <v>166</v>
      </c>
      <c r="E636" s="198" t="s">
        <v>20</v>
      </c>
      <c r="F636" s="199" t="s">
        <v>894</v>
      </c>
      <c r="G636" s="197"/>
      <c r="H636" s="200">
        <v>2.0329999999999999</v>
      </c>
      <c r="I636" s="201"/>
      <c r="J636" s="197"/>
      <c r="K636" s="197"/>
      <c r="L636" s="202"/>
      <c r="M636" s="203"/>
      <c r="N636" s="204"/>
      <c r="O636" s="204"/>
      <c r="P636" s="204"/>
      <c r="Q636" s="204"/>
      <c r="R636" s="204"/>
      <c r="S636" s="204"/>
      <c r="T636" s="205"/>
      <c r="AT636" s="206" t="s">
        <v>166</v>
      </c>
      <c r="AU636" s="206" t="s">
        <v>84</v>
      </c>
      <c r="AV636" s="13" t="s">
        <v>84</v>
      </c>
      <c r="AW636" s="13" t="s">
        <v>35</v>
      </c>
      <c r="AX636" s="13" t="s">
        <v>74</v>
      </c>
      <c r="AY636" s="206" t="s">
        <v>123</v>
      </c>
    </row>
    <row r="637" spans="1:65" s="13" customFormat="1" ht="11.25">
      <c r="B637" s="196"/>
      <c r="C637" s="197"/>
      <c r="D637" s="189" t="s">
        <v>166</v>
      </c>
      <c r="E637" s="198" t="s">
        <v>20</v>
      </c>
      <c r="F637" s="199" t="s">
        <v>895</v>
      </c>
      <c r="G637" s="197"/>
      <c r="H637" s="200">
        <v>2.0880000000000001</v>
      </c>
      <c r="I637" s="201"/>
      <c r="J637" s="197"/>
      <c r="K637" s="197"/>
      <c r="L637" s="202"/>
      <c r="M637" s="203"/>
      <c r="N637" s="204"/>
      <c r="O637" s="204"/>
      <c r="P637" s="204"/>
      <c r="Q637" s="204"/>
      <c r="R637" s="204"/>
      <c r="S637" s="204"/>
      <c r="T637" s="205"/>
      <c r="AT637" s="206" t="s">
        <v>166</v>
      </c>
      <c r="AU637" s="206" t="s">
        <v>84</v>
      </c>
      <c r="AV637" s="13" t="s">
        <v>84</v>
      </c>
      <c r="AW637" s="13" t="s">
        <v>35</v>
      </c>
      <c r="AX637" s="13" t="s">
        <v>74</v>
      </c>
      <c r="AY637" s="206" t="s">
        <v>123</v>
      </c>
    </row>
    <row r="638" spans="1:65" s="14" customFormat="1" ht="11.25">
      <c r="B638" s="207"/>
      <c r="C638" s="208"/>
      <c r="D638" s="189" t="s">
        <v>166</v>
      </c>
      <c r="E638" s="209" t="s">
        <v>20</v>
      </c>
      <c r="F638" s="210" t="s">
        <v>231</v>
      </c>
      <c r="G638" s="208"/>
      <c r="H638" s="209" t="s">
        <v>20</v>
      </c>
      <c r="I638" s="211"/>
      <c r="J638" s="208"/>
      <c r="K638" s="208"/>
      <c r="L638" s="212"/>
      <c r="M638" s="213"/>
      <c r="N638" s="214"/>
      <c r="O638" s="214"/>
      <c r="P638" s="214"/>
      <c r="Q638" s="214"/>
      <c r="R638" s="214"/>
      <c r="S638" s="214"/>
      <c r="T638" s="215"/>
      <c r="AT638" s="216" t="s">
        <v>166</v>
      </c>
      <c r="AU638" s="216" t="s">
        <v>84</v>
      </c>
      <c r="AV638" s="14" t="s">
        <v>22</v>
      </c>
      <c r="AW638" s="14" t="s">
        <v>35</v>
      </c>
      <c r="AX638" s="14" t="s">
        <v>74</v>
      </c>
      <c r="AY638" s="216" t="s">
        <v>123</v>
      </c>
    </row>
    <row r="639" spans="1:65" s="13" customFormat="1" ht="11.25">
      <c r="B639" s="196"/>
      <c r="C639" s="197"/>
      <c r="D639" s="189" t="s">
        <v>166</v>
      </c>
      <c r="E639" s="198" t="s">
        <v>20</v>
      </c>
      <c r="F639" s="199" t="s">
        <v>897</v>
      </c>
      <c r="G639" s="197"/>
      <c r="H639" s="200">
        <v>143.405</v>
      </c>
      <c r="I639" s="201"/>
      <c r="J639" s="197"/>
      <c r="K639" s="197"/>
      <c r="L639" s="202"/>
      <c r="M639" s="203"/>
      <c r="N639" s="204"/>
      <c r="O639" s="204"/>
      <c r="P639" s="204"/>
      <c r="Q639" s="204"/>
      <c r="R639" s="204"/>
      <c r="S639" s="204"/>
      <c r="T639" s="205"/>
      <c r="AT639" s="206" t="s">
        <v>166</v>
      </c>
      <c r="AU639" s="206" t="s">
        <v>84</v>
      </c>
      <c r="AV639" s="13" t="s">
        <v>84</v>
      </c>
      <c r="AW639" s="13" t="s">
        <v>35</v>
      </c>
      <c r="AX639" s="13" t="s">
        <v>74</v>
      </c>
      <c r="AY639" s="206" t="s">
        <v>123</v>
      </c>
    </row>
    <row r="640" spans="1:65" s="15" customFormat="1" ht="11.25">
      <c r="B640" s="217"/>
      <c r="C640" s="218"/>
      <c r="D640" s="189" t="s">
        <v>166</v>
      </c>
      <c r="E640" s="219" t="s">
        <v>20</v>
      </c>
      <c r="F640" s="220" t="s">
        <v>206</v>
      </c>
      <c r="G640" s="218"/>
      <c r="H640" s="221">
        <v>147.52600000000001</v>
      </c>
      <c r="I640" s="222"/>
      <c r="J640" s="218"/>
      <c r="K640" s="218"/>
      <c r="L640" s="223"/>
      <c r="M640" s="224"/>
      <c r="N640" s="225"/>
      <c r="O640" s="225"/>
      <c r="P640" s="225"/>
      <c r="Q640" s="225"/>
      <c r="R640" s="225"/>
      <c r="S640" s="225"/>
      <c r="T640" s="226"/>
      <c r="AT640" s="227" t="s">
        <v>166</v>
      </c>
      <c r="AU640" s="227" t="s">
        <v>84</v>
      </c>
      <c r="AV640" s="15" t="s">
        <v>129</v>
      </c>
      <c r="AW640" s="15" t="s">
        <v>35</v>
      </c>
      <c r="AX640" s="15" t="s">
        <v>22</v>
      </c>
      <c r="AY640" s="227" t="s">
        <v>123</v>
      </c>
    </row>
    <row r="641" spans="1:65" s="2" customFormat="1" ht="24.2" customHeight="1">
      <c r="A641" s="37"/>
      <c r="B641" s="38"/>
      <c r="C641" s="176" t="s">
        <v>928</v>
      </c>
      <c r="D641" s="176" t="s">
        <v>126</v>
      </c>
      <c r="E641" s="177" t="s">
        <v>929</v>
      </c>
      <c r="F641" s="178" t="s">
        <v>930</v>
      </c>
      <c r="G641" s="179" t="s">
        <v>354</v>
      </c>
      <c r="H641" s="180">
        <v>9.84</v>
      </c>
      <c r="I641" s="181"/>
      <c r="J641" s="182">
        <f>ROUND(I641*H641,2)</f>
        <v>0</v>
      </c>
      <c r="K641" s="178" t="s">
        <v>161</v>
      </c>
      <c r="L641" s="42"/>
      <c r="M641" s="183" t="s">
        <v>20</v>
      </c>
      <c r="N641" s="184" t="s">
        <v>45</v>
      </c>
      <c r="O641" s="67"/>
      <c r="P641" s="185">
        <f>O641*H641</f>
        <v>0</v>
      </c>
      <c r="Q641" s="185">
        <v>0</v>
      </c>
      <c r="R641" s="185">
        <f>Q641*H641</f>
        <v>0</v>
      </c>
      <c r="S641" s="185">
        <v>0</v>
      </c>
      <c r="T641" s="186">
        <f>S641*H641</f>
        <v>0</v>
      </c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R641" s="187" t="s">
        <v>129</v>
      </c>
      <c r="AT641" s="187" t="s">
        <v>126</v>
      </c>
      <c r="AU641" s="187" t="s">
        <v>84</v>
      </c>
      <c r="AY641" s="20" t="s">
        <v>123</v>
      </c>
      <c r="BE641" s="188">
        <f>IF(N641="základní",J641,0)</f>
        <v>0</v>
      </c>
      <c r="BF641" s="188">
        <f>IF(N641="snížená",J641,0)</f>
        <v>0</v>
      </c>
      <c r="BG641" s="188">
        <f>IF(N641="zákl. přenesená",J641,0)</f>
        <v>0</v>
      </c>
      <c r="BH641" s="188">
        <f>IF(N641="sníž. přenesená",J641,0)</f>
        <v>0</v>
      </c>
      <c r="BI641" s="188">
        <f>IF(N641="nulová",J641,0)</f>
        <v>0</v>
      </c>
      <c r="BJ641" s="20" t="s">
        <v>22</v>
      </c>
      <c r="BK641" s="188">
        <f>ROUND(I641*H641,2)</f>
        <v>0</v>
      </c>
      <c r="BL641" s="20" t="s">
        <v>129</v>
      </c>
      <c r="BM641" s="187" t="s">
        <v>931</v>
      </c>
    </row>
    <row r="642" spans="1:65" s="2" customFormat="1" ht="19.5">
      <c r="A642" s="37"/>
      <c r="B642" s="38"/>
      <c r="C642" s="39"/>
      <c r="D642" s="189" t="s">
        <v>131</v>
      </c>
      <c r="E642" s="39"/>
      <c r="F642" s="190" t="s">
        <v>932</v>
      </c>
      <c r="G642" s="39"/>
      <c r="H642" s="39"/>
      <c r="I642" s="191"/>
      <c r="J642" s="39"/>
      <c r="K642" s="39"/>
      <c r="L642" s="42"/>
      <c r="M642" s="192"/>
      <c r="N642" s="193"/>
      <c r="O642" s="67"/>
      <c r="P642" s="67"/>
      <c r="Q642" s="67"/>
      <c r="R642" s="67"/>
      <c r="S642" s="67"/>
      <c r="T642" s="68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T642" s="20" t="s">
        <v>131</v>
      </c>
      <c r="AU642" s="20" t="s">
        <v>84</v>
      </c>
    </row>
    <row r="643" spans="1:65" s="2" customFormat="1" ht="11.25">
      <c r="A643" s="37"/>
      <c r="B643" s="38"/>
      <c r="C643" s="39"/>
      <c r="D643" s="194" t="s">
        <v>164</v>
      </c>
      <c r="E643" s="39"/>
      <c r="F643" s="195" t="s">
        <v>933</v>
      </c>
      <c r="G643" s="39"/>
      <c r="H643" s="39"/>
      <c r="I643" s="191"/>
      <c r="J643" s="39"/>
      <c r="K643" s="39"/>
      <c r="L643" s="42"/>
      <c r="M643" s="192"/>
      <c r="N643" s="193"/>
      <c r="O643" s="67"/>
      <c r="P643" s="67"/>
      <c r="Q643" s="67"/>
      <c r="R643" s="67"/>
      <c r="S643" s="67"/>
      <c r="T643" s="68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T643" s="20" t="s">
        <v>164</v>
      </c>
      <c r="AU643" s="20" t="s">
        <v>84</v>
      </c>
    </row>
    <row r="644" spans="1:65" s="14" customFormat="1" ht="11.25">
      <c r="B644" s="207"/>
      <c r="C644" s="208"/>
      <c r="D644" s="189" t="s">
        <v>166</v>
      </c>
      <c r="E644" s="209" t="s">
        <v>20</v>
      </c>
      <c r="F644" s="210" t="s">
        <v>915</v>
      </c>
      <c r="G644" s="208"/>
      <c r="H644" s="209" t="s">
        <v>20</v>
      </c>
      <c r="I644" s="211"/>
      <c r="J644" s="208"/>
      <c r="K644" s="208"/>
      <c r="L644" s="212"/>
      <c r="M644" s="213"/>
      <c r="N644" s="214"/>
      <c r="O644" s="214"/>
      <c r="P644" s="214"/>
      <c r="Q644" s="214"/>
      <c r="R644" s="214"/>
      <c r="S644" s="214"/>
      <c r="T644" s="215"/>
      <c r="AT644" s="216" t="s">
        <v>166</v>
      </c>
      <c r="AU644" s="216" t="s">
        <v>84</v>
      </c>
      <c r="AV644" s="14" t="s">
        <v>22</v>
      </c>
      <c r="AW644" s="14" t="s">
        <v>35</v>
      </c>
      <c r="AX644" s="14" t="s">
        <v>74</v>
      </c>
      <c r="AY644" s="216" t="s">
        <v>123</v>
      </c>
    </row>
    <row r="645" spans="1:65" s="13" customFormat="1" ht="11.25">
      <c r="B645" s="196"/>
      <c r="C645" s="197"/>
      <c r="D645" s="189" t="s">
        <v>166</v>
      </c>
      <c r="E645" s="198" t="s">
        <v>20</v>
      </c>
      <c r="F645" s="199" t="s">
        <v>916</v>
      </c>
      <c r="G645" s="197"/>
      <c r="H645" s="200">
        <v>9.84</v>
      </c>
      <c r="I645" s="201"/>
      <c r="J645" s="197"/>
      <c r="K645" s="197"/>
      <c r="L645" s="202"/>
      <c r="M645" s="203"/>
      <c r="N645" s="204"/>
      <c r="O645" s="204"/>
      <c r="P645" s="204"/>
      <c r="Q645" s="204"/>
      <c r="R645" s="204"/>
      <c r="S645" s="204"/>
      <c r="T645" s="205"/>
      <c r="AT645" s="206" t="s">
        <v>166</v>
      </c>
      <c r="AU645" s="206" t="s">
        <v>84</v>
      </c>
      <c r="AV645" s="13" t="s">
        <v>84</v>
      </c>
      <c r="AW645" s="13" t="s">
        <v>35</v>
      </c>
      <c r="AX645" s="13" t="s">
        <v>22</v>
      </c>
      <c r="AY645" s="206" t="s">
        <v>123</v>
      </c>
    </row>
    <row r="646" spans="1:65" s="2" customFormat="1" ht="24.2" customHeight="1">
      <c r="A646" s="37"/>
      <c r="B646" s="38"/>
      <c r="C646" s="176" t="s">
        <v>934</v>
      </c>
      <c r="D646" s="176" t="s">
        <v>126</v>
      </c>
      <c r="E646" s="177" t="s">
        <v>935</v>
      </c>
      <c r="F646" s="178" t="s">
        <v>936</v>
      </c>
      <c r="G646" s="179" t="s">
        <v>354</v>
      </c>
      <c r="H646" s="180">
        <v>67.644999999999996</v>
      </c>
      <c r="I646" s="181"/>
      <c r="J646" s="182">
        <f>ROUND(I646*H646,2)</f>
        <v>0</v>
      </c>
      <c r="K646" s="178" t="s">
        <v>161</v>
      </c>
      <c r="L646" s="42"/>
      <c r="M646" s="183" t="s">
        <v>20</v>
      </c>
      <c r="N646" s="184" t="s">
        <v>45</v>
      </c>
      <c r="O646" s="67"/>
      <c r="P646" s="185">
        <f>O646*H646</f>
        <v>0</v>
      </c>
      <c r="Q646" s="185">
        <v>0</v>
      </c>
      <c r="R646" s="185">
        <f>Q646*H646</f>
        <v>0</v>
      </c>
      <c r="S646" s="185">
        <v>0</v>
      </c>
      <c r="T646" s="186">
        <f>S646*H646</f>
        <v>0</v>
      </c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R646" s="187" t="s">
        <v>129</v>
      </c>
      <c r="AT646" s="187" t="s">
        <v>126</v>
      </c>
      <c r="AU646" s="187" t="s">
        <v>84</v>
      </c>
      <c r="AY646" s="20" t="s">
        <v>123</v>
      </c>
      <c r="BE646" s="188">
        <f>IF(N646="základní",J646,0)</f>
        <v>0</v>
      </c>
      <c r="BF646" s="188">
        <f>IF(N646="snížená",J646,0)</f>
        <v>0</v>
      </c>
      <c r="BG646" s="188">
        <f>IF(N646="zákl. přenesená",J646,0)</f>
        <v>0</v>
      </c>
      <c r="BH646" s="188">
        <f>IF(N646="sníž. přenesená",J646,0)</f>
        <v>0</v>
      </c>
      <c r="BI646" s="188">
        <f>IF(N646="nulová",J646,0)</f>
        <v>0</v>
      </c>
      <c r="BJ646" s="20" t="s">
        <v>22</v>
      </c>
      <c r="BK646" s="188">
        <f>ROUND(I646*H646,2)</f>
        <v>0</v>
      </c>
      <c r="BL646" s="20" t="s">
        <v>129</v>
      </c>
      <c r="BM646" s="187" t="s">
        <v>937</v>
      </c>
    </row>
    <row r="647" spans="1:65" s="2" customFormat="1" ht="19.5">
      <c r="A647" s="37"/>
      <c r="B647" s="38"/>
      <c r="C647" s="39"/>
      <c r="D647" s="189" t="s">
        <v>131</v>
      </c>
      <c r="E647" s="39"/>
      <c r="F647" s="190" t="s">
        <v>938</v>
      </c>
      <c r="G647" s="39"/>
      <c r="H647" s="39"/>
      <c r="I647" s="191"/>
      <c r="J647" s="39"/>
      <c r="K647" s="39"/>
      <c r="L647" s="42"/>
      <c r="M647" s="192"/>
      <c r="N647" s="193"/>
      <c r="O647" s="67"/>
      <c r="P647" s="67"/>
      <c r="Q647" s="67"/>
      <c r="R647" s="67"/>
      <c r="S647" s="67"/>
      <c r="T647" s="68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T647" s="20" t="s">
        <v>131</v>
      </c>
      <c r="AU647" s="20" t="s">
        <v>84</v>
      </c>
    </row>
    <row r="648" spans="1:65" s="2" customFormat="1" ht="11.25">
      <c r="A648" s="37"/>
      <c r="B648" s="38"/>
      <c r="C648" s="39"/>
      <c r="D648" s="194" t="s">
        <v>164</v>
      </c>
      <c r="E648" s="39"/>
      <c r="F648" s="195" t="s">
        <v>939</v>
      </c>
      <c r="G648" s="39"/>
      <c r="H648" s="39"/>
      <c r="I648" s="191"/>
      <c r="J648" s="39"/>
      <c r="K648" s="39"/>
      <c r="L648" s="42"/>
      <c r="M648" s="192"/>
      <c r="N648" s="193"/>
      <c r="O648" s="67"/>
      <c r="P648" s="67"/>
      <c r="Q648" s="67"/>
      <c r="R648" s="67"/>
      <c r="S648" s="67"/>
      <c r="T648" s="68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T648" s="20" t="s">
        <v>164</v>
      </c>
      <c r="AU648" s="20" t="s">
        <v>84</v>
      </c>
    </row>
    <row r="649" spans="1:65" s="14" customFormat="1" ht="11.25">
      <c r="B649" s="207"/>
      <c r="C649" s="208"/>
      <c r="D649" s="189" t="s">
        <v>166</v>
      </c>
      <c r="E649" s="209" t="s">
        <v>20</v>
      </c>
      <c r="F649" s="210" t="s">
        <v>893</v>
      </c>
      <c r="G649" s="208"/>
      <c r="H649" s="209" t="s">
        <v>20</v>
      </c>
      <c r="I649" s="211"/>
      <c r="J649" s="208"/>
      <c r="K649" s="208"/>
      <c r="L649" s="212"/>
      <c r="M649" s="213"/>
      <c r="N649" s="214"/>
      <c r="O649" s="214"/>
      <c r="P649" s="214"/>
      <c r="Q649" s="214"/>
      <c r="R649" s="214"/>
      <c r="S649" s="214"/>
      <c r="T649" s="215"/>
      <c r="AT649" s="216" t="s">
        <v>166</v>
      </c>
      <c r="AU649" s="216" t="s">
        <v>84</v>
      </c>
      <c r="AV649" s="14" t="s">
        <v>22</v>
      </c>
      <c r="AW649" s="14" t="s">
        <v>35</v>
      </c>
      <c r="AX649" s="14" t="s">
        <v>74</v>
      </c>
      <c r="AY649" s="216" t="s">
        <v>123</v>
      </c>
    </row>
    <row r="650" spans="1:65" s="13" customFormat="1" ht="11.25">
      <c r="B650" s="196"/>
      <c r="C650" s="197"/>
      <c r="D650" s="189" t="s">
        <v>166</v>
      </c>
      <c r="E650" s="198" t="s">
        <v>20</v>
      </c>
      <c r="F650" s="199" t="s">
        <v>896</v>
      </c>
      <c r="G650" s="197"/>
      <c r="H650" s="200">
        <v>1.9670000000000001</v>
      </c>
      <c r="I650" s="201"/>
      <c r="J650" s="197"/>
      <c r="K650" s="197"/>
      <c r="L650" s="202"/>
      <c r="M650" s="203"/>
      <c r="N650" s="204"/>
      <c r="O650" s="204"/>
      <c r="P650" s="204"/>
      <c r="Q650" s="204"/>
      <c r="R650" s="204"/>
      <c r="S650" s="204"/>
      <c r="T650" s="205"/>
      <c r="AT650" s="206" t="s">
        <v>166</v>
      </c>
      <c r="AU650" s="206" t="s">
        <v>84</v>
      </c>
      <c r="AV650" s="13" t="s">
        <v>84</v>
      </c>
      <c r="AW650" s="13" t="s">
        <v>35</v>
      </c>
      <c r="AX650" s="13" t="s">
        <v>74</v>
      </c>
      <c r="AY650" s="206" t="s">
        <v>123</v>
      </c>
    </row>
    <row r="651" spans="1:65" s="13" customFormat="1" ht="11.25">
      <c r="B651" s="196"/>
      <c r="C651" s="197"/>
      <c r="D651" s="189" t="s">
        <v>166</v>
      </c>
      <c r="E651" s="198" t="s">
        <v>20</v>
      </c>
      <c r="F651" s="199" t="s">
        <v>912</v>
      </c>
      <c r="G651" s="197"/>
      <c r="H651" s="200">
        <v>0.99399999999999999</v>
      </c>
      <c r="I651" s="201"/>
      <c r="J651" s="197"/>
      <c r="K651" s="197"/>
      <c r="L651" s="202"/>
      <c r="M651" s="203"/>
      <c r="N651" s="204"/>
      <c r="O651" s="204"/>
      <c r="P651" s="204"/>
      <c r="Q651" s="204"/>
      <c r="R651" s="204"/>
      <c r="S651" s="204"/>
      <c r="T651" s="205"/>
      <c r="AT651" s="206" t="s">
        <v>166</v>
      </c>
      <c r="AU651" s="206" t="s">
        <v>84</v>
      </c>
      <c r="AV651" s="13" t="s">
        <v>84</v>
      </c>
      <c r="AW651" s="13" t="s">
        <v>35</v>
      </c>
      <c r="AX651" s="13" t="s">
        <v>74</v>
      </c>
      <c r="AY651" s="206" t="s">
        <v>123</v>
      </c>
    </row>
    <row r="652" spans="1:65" s="13" customFormat="1" ht="11.25">
      <c r="B652" s="196"/>
      <c r="C652" s="197"/>
      <c r="D652" s="189" t="s">
        <v>166</v>
      </c>
      <c r="E652" s="198" t="s">
        <v>20</v>
      </c>
      <c r="F652" s="199" t="s">
        <v>913</v>
      </c>
      <c r="G652" s="197"/>
      <c r="H652" s="200">
        <v>2.9569999999999999</v>
      </c>
      <c r="I652" s="201"/>
      <c r="J652" s="197"/>
      <c r="K652" s="197"/>
      <c r="L652" s="202"/>
      <c r="M652" s="203"/>
      <c r="N652" s="204"/>
      <c r="O652" s="204"/>
      <c r="P652" s="204"/>
      <c r="Q652" s="204"/>
      <c r="R652" s="204"/>
      <c r="S652" s="204"/>
      <c r="T652" s="205"/>
      <c r="AT652" s="206" t="s">
        <v>166</v>
      </c>
      <c r="AU652" s="206" t="s">
        <v>84</v>
      </c>
      <c r="AV652" s="13" t="s">
        <v>84</v>
      </c>
      <c r="AW652" s="13" t="s">
        <v>35</v>
      </c>
      <c r="AX652" s="13" t="s">
        <v>74</v>
      </c>
      <c r="AY652" s="206" t="s">
        <v>123</v>
      </c>
    </row>
    <row r="653" spans="1:65" s="14" customFormat="1" ht="11.25">
      <c r="B653" s="207"/>
      <c r="C653" s="208"/>
      <c r="D653" s="189" t="s">
        <v>166</v>
      </c>
      <c r="E653" s="209" t="s">
        <v>20</v>
      </c>
      <c r="F653" s="210" t="s">
        <v>231</v>
      </c>
      <c r="G653" s="208"/>
      <c r="H653" s="209" t="s">
        <v>20</v>
      </c>
      <c r="I653" s="211"/>
      <c r="J653" s="208"/>
      <c r="K653" s="208"/>
      <c r="L653" s="212"/>
      <c r="M653" s="213"/>
      <c r="N653" s="214"/>
      <c r="O653" s="214"/>
      <c r="P653" s="214"/>
      <c r="Q653" s="214"/>
      <c r="R653" s="214"/>
      <c r="S653" s="214"/>
      <c r="T653" s="215"/>
      <c r="AT653" s="216" t="s">
        <v>166</v>
      </c>
      <c r="AU653" s="216" t="s">
        <v>84</v>
      </c>
      <c r="AV653" s="14" t="s">
        <v>22</v>
      </c>
      <c r="AW653" s="14" t="s">
        <v>35</v>
      </c>
      <c r="AX653" s="14" t="s">
        <v>74</v>
      </c>
      <c r="AY653" s="216" t="s">
        <v>123</v>
      </c>
    </row>
    <row r="654" spans="1:65" s="13" customFormat="1" ht="11.25">
      <c r="B654" s="196"/>
      <c r="C654" s="197"/>
      <c r="D654" s="189" t="s">
        <v>166</v>
      </c>
      <c r="E654" s="198" t="s">
        <v>20</v>
      </c>
      <c r="F654" s="199" t="s">
        <v>898</v>
      </c>
      <c r="G654" s="197"/>
      <c r="H654" s="200">
        <v>37.496000000000002</v>
      </c>
      <c r="I654" s="201"/>
      <c r="J654" s="197"/>
      <c r="K654" s="197"/>
      <c r="L654" s="202"/>
      <c r="M654" s="203"/>
      <c r="N654" s="204"/>
      <c r="O654" s="204"/>
      <c r="P654" s="204"/>
      <c r="Q654" s="204"/>
      <c r="R654" s="204"/>
      <c r="S654" s="204"/>
      <c r="T654" s="205"/>
      <c r="AT654" s="206" t="s">
        <v>166</v>
      </c>
      <c r="AU654" s="206" t="s">
        <v>84</v>
      </c>
      <c r="AV654" s="13" t="s">
        <v>84</v>
      </c>
      <c r="AW654" s="13" t="s">
        <v>35</v>
      </c>
      <c r="AX654" s="13" t="s">
        <v>74</v>
      </c>
      <c r="AY654" s="206" t="s">
        <v>123</v>
      </c>
    </row>
    <row r="655" spans="1:65" s="13" customFormat="1" ht="11.25">
      <c r="B655" s="196"/>
      <c r="C655" s="197"/>
      <c r="D655" s="189" t="s">
        <v>166</v>
      </c>
      <c r="E655" s="198" t="s">
        <v>20</v>
      </c>
      <c r="F655" s="199" t="s">
        <v>914</v>
      </c>
      <c r="G655" s="197"/>
      <c r="H655" s="200">
        <v>24.231000000000002</v>
      </c>
      <c r="I655" s="201"/>
      <c r="J655" s="197"/>
      <c r="K655" s="197"/>
      <c r="L655" s="202"/>
      <c r="M655" s="203"/>
      <c r="N655" s="204"/>
      <c r="O655" s="204"/>
      <c r="P655" s="204"/>
      <c r="Q655" s="204"/>
      <c r="R655" s="204"/>
      <c r="S655" s="204"/>
      <c r="T655" s="205"/>
      <c r="AT655" s="206" t="s">
        <v>166</v>
      </c>
      <c r="AU655" s="206" t="s">
        <v>84</v>
      </c>
      <c r="AV655" s="13" t="s">
        <v>84</v>
      </c>
      <c r="AW655" s="13" t="s">
        <v>35</v>
      </c>
      <c r="AX655" s="13" t="s">
        <v>74</v>
      </c>
      <c r="AY655" s="206" t="s">
        <v>123</v>
      </c>
    </row>
    <row r="656" spans="1:65" s="15" customFormat="1" ht="11.25">
      <c r="B656" s="217"/>
      <c r="C656" s="218"/>
      <c r="D656" s="189" t="s">
        <v>166</v>
      </c>
      <c r="E656" s="219" t="s">
        <v>20</v>
      </c>
      <c r="F656" s="220" t="s">
        <v>206</v>
      </c>
      <c r="G656" s="218"/>
      <c r="H656" s="221">
        <v>67.644999999999996</v>
      </c>
      <c r="I656" s="222"/>
      <c r="J656" s="218"/>
      <c r="K656" s="218"/>
      <c r="L656" s="223"/>
      <c r="M656" s="224"/>
      <c r="N656" s="225"/>
      <c r="O656" s="225"/>
      <c r="P656" s="225"/>
      <c r="Q656" s="225"/>
      <c r="R656" s="225"/>
      <c r="S656" s="225"/>
      <c r="T656" s="226"/>
      <c r="AT656" s="227" t="s">
        <v>166</v>
      </c>
      <c r="AU656" s="227" t="s">
        <v>84</v>
      </c>
      <c r="AV656" s="15" t="s">
        <v>129</v>
      </c>
      <c r="AW656" s="15" t="s">
        <v>35</v>
      </c>
      <c r="AX656" s="15" t="s">
        <v>22</v>
      </c>
      <c r="AY656" s="227" t="s">
        <v>123</v>
      </c>
    </row>
    <row r="657" spans="1:65" s="12" customFormat="1" ht="22.9" customHeight="1">
      <c r="B657" s="160"/>
      <c r="C657" s="161"/>
      <c r="D657" s="162" t="s">
        <v>73</v>
      </c>
      <c r="E657" s="174" t="s">
        <v>940</v>
      </c>
      <c r="F657" s="174" t="s">
        <v>940</v>
      </c>
      <c r="G657" s="161"/>
      <c r="H657" s="161"/>
      <c r="I657" s="164"/>
      <c r="J657" s="175">
        <f>BK657</f>
        <v>0</v>
      </c>
      <c r="K657" s="161"/>
      <c r="L657" s="166"/>
      <c r="M657" s="167"/>
      <c r="N657" s="168"/>
      <c r="O657" s="168"/>
      <c r="P657" s="169">
        <f>SUM(P658:P673)</f>
        <v>0</v>
      </c>
      <c r="Q657" s="168"/>
      <c r="R657" s="169">
        <f>SUM(R658:R673)</f>
        <v>0</v>
      </c>
      <c r="S657" s="168"/>
      <c r="T657" s="170">
        <f>SUM(T658:T673)</f>
        <v>0</v>
      </c>
      <c r="AR657" s="171" t="s">
        <v>22</v>
      </c>
      <c r="AT657" s="172" t="s">
        <v>73</v>
      </c>
      <c r="AU657" s="172" t="s">
        <v>22</v>
      </c>
      <c r="AY657" s="171" t="s">
        <v>123</v>
      </c>
      <c r="BK657" s="173">
        <f>SUM(BK658:BK673)</f>
        <v>0</v>
      </c>
    </row>
    <row r="658" spans="1:65" s="2" customFormat="1" ht="16.5" customHeight="1">
      <c r="A658" s="37"/>
      <c r="B658" s="38"/>
      <c r="C658" s="176" t="s">
        <v>941</v>
      </c>
      <c r="D658" s="176" t="s">
        <v>126</v>
      </c>
      <c r="E658" s="177" t="s">
        <v>942</v>
      </c>
      <c r="F658" s="178" t="s">
        <v>943</v>
      </c>
      <c r="G658" s="179" t="s">
        <v>944</v>
      </c>
      <c r="H658" s="180">
        <v>1</v>
      </c>
      <c r="I658" s="181"/>
      <c r="J658" s="182">
        <f>ROUND(I658*H658,2)</f>
        <v>0</v>
      </c>
      <c r="K658" s="178" t="s">
        <v>20</v>
      </c>
      <c r="L658" s="42"/>
      <c r="M658" s="183" t="s">
        <v>20</v>
      </c>
      <c r="N658" s="184" t="s">
        <v>45</v>
      </c>
      <c r="O658" s="67"/>
      <c r="P658" s="185">
        <f>O658*H658</f>
        <v>0</v>
      </c>
      <c r="Q658" s="185">
        <v>0</v>
      </c>
      <c r="R658" s="185">
        <f>Q658*H658</f>
        <v>0</v>
      </c>
      <c r="S658" s="185">
        <v>0</v>
      </c>
      <c r="T658" s="186">
        <f>S658*H658</f>
        <v>0</v>
      </c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R658" s="187" t="s">
        <v>129</v>
      </c>
      <c r="AT658" s="187" t="s">
        <v>126</v>
      </c>
      <c r="AU658" s="187" t="s">
        <v>84</v>
      </c>
      <c r="AY658" s="20" t="s">
        <v>123</v>
      </c>
      <c r="BE658" s="188">
        <f>IF(N658="základní",J658,0)</f>
        <v>0</v>
      </c>
      <c r="BF658" s="188">
        <f>IF(N658="snížená",J658,0)</f>
        <v>0</v>
      </c>
      <c r="BG658" s="188">
        <f>IF(N658="zákl. přenesená",J658,0)</f>
        <v>0</v>
      </c>
      <c r="BH658" s="188">
        <f>IF(N658="sníž. přenesená",J658,0)</f>
        <v>0</v>
      </c>
      <c r="BI658" s="188">
        <f>IF(N658="nulová",J658,0)</f>
        <v>0</v>
      </c>
      <c r="BJ658" s="20" t="s">
        <v>22</v>
      </c>
      <c r="BK658" s="188">
        <f>ROUND(I658*H658,2)</f>
        <v>0</v>
      </c>
      <c r="BL658" s="20" t="s">
        <v>129</v>
      </c>
      <c r="BM658" s="187" t="s">
        <v>945</v>
      </c>
    </row>
    <row r="659" spans="1:65" s="2" customFormat="1" ht="24.2" customHeight="1">
      <c r="A659" s="37"/>
      <c r="B659" s="38"/>
      <c r="C659" s="176" t="s">
        <v>946</v>
      </c>
      <c r="D659" s="176" t="s">
        <v>126</v>
      </c>
      <c r="E659" s="177" t="s">
        <v>947</v>
      </c>
      <c r="F659" s="178" t="s">
        <v>948</v>
      </c>
      <c r="G659" s="179" t="s">
        <v>179</v>
      </c>
      <c r="H659" s="180">
        <v>6.3</v>
      </c>
      <c r="I659" s="181"/>
      <c r="J659" s="182">
        <f>ROUND(I659*H659,2)</f>
        <v>0</v>
      </c>
      <c r="K659" s="178" t="s">
        <v>20</v>
      </c>
      <c r="L659" s="42"/>
      <c r="M659" s="183" t="s">
        <v>20</v>
      </c>
      <c r="N659" s="184" t="s">
        <v>45</v>
      </c>
      <c r="O659" s="67"/>
      <c r="P659" s="185">
        <f>O659*H659</f>
        <v>0</v>
      </c>
      <c r="Q659" s="185">
        <v>0</v>
      </c>
      <c r="R659" s="185">
        <f>Q659*H659</f>
        <v>0</v>
      </c>
      <c r="S659" s="185">
        <v>0</v>
      </c>
      <c r="T659" s="186">
        <f>S659*H659</f>
        <v>0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187" t="s">
        <v>129</v>
      </c>
      <c r="AT659" s="187" t="s">
        <v>126</v>
      </c>
      <c r="AU659" s="187" t="s">
        <v>84</v>
      </c>
      <c r="AY659" s="20" t="s">
        <v>123</v>
      </c>
      <c r="BE659" s="188">
        <f>IF(N659="základní",J659,0)</f>
        <v>0</v>
      </c>
      <c r="BF659" s="188">
        <f>IF(N659="snížená",J659,0)</f>
        <v>0</v>
      </c>
      <c r="BG659" s="188">
        <f>IF(N659="zákl. přenesená",J659,0)</f>
        <v>0</v>
      </c>
      <c r="BH659" s="188">
        <f>IF(N659="sníž. přenesená",J659,0)</f>
        <v>0</v>
      </c>
      <c r="BI659" s="188">
        <f>IF(N659="nulová",J659,0)</f>
        <v>0</v>
      </c>
      <c r="BJ659" s="20" t="s">
        <v>22</v>
      </c>
      <c r="BK659" s="188">
        <f>ROUND(I659*H659,2)</f>
        <v>0</v>
      </c>
      <c r="BL659" s="20" t="s">
        <v>129</v>
      </c>
      <c r="BM659" s="187" t="s">
        <v>949</v>
      </c>
    </row>
    <row r="660" spans="1:65" s="14" customFormat="1" ht="11.25">
      <c r="B660" s="207"/>
      <c r="C660" s="208"/>
      <c r="D660" s="189" t="s">
        <v>166</v>
      </c>
      <c r="E660" s="209" t="s">
        <v>20</v>
      </c>
      <c r="F660" s="210" t="s">
        <v>950</v>
      </c>
      <c r="G660" s="208"/>
      <c r="H660" s="209" t="s">
        <v>20</v>
      </c>
      <c r="I660" s="211"/>
      <c r="J660" s="208"/>
      <c r="K660" s="208"/>
      <c r="L660" s="212"/>
      <c r="M660" s="213"/>
      <c r="N660" s="214"/>
      <c r="O660" s="214"/>
      <c r="P660" s="214"/>
      <c r="Q660" s="214"/>
      <c r="R660" s="214"/>
      <c r="S660" s="214"/>
      <c r="T660" s="215"/>
      <c r="AT660" s="216" t="s">
        <v>166</v>
      </c>
      <c r="AU660" s="216" t="s">
        <v>84</v>
      </c>
      <c r="AV660" s="14" t="s">
        <v>22</v>
      </c>
      <c r="AW660" s="14" t="s">
        <v>35</v>
      </c>
      <c r="AX660" s="14" t="s">
        <v>74</v>
      </c>
      <c r="AY660" s="216" t="s">
        <v>123</v>
      </c>
    </row>
    <row r="661" spans="1:65" s="13" customFormat="1" ht="11.25">
      <c r="B661" s="196"/>
      <c r="C661" s="197"/>
      <c r="D661" s="189" t="s">
        <v>166</v>
      </c>
      <c r="E661" s="198" t="s">
        <v>20</v>
      </c>
      <c r="F661" s="199" t="s">
        <v>951</v>
      </c>
      <c r="G661" s="197"/>
      <c r="H661" s="200">
        <v>6.3</v>
      </c>
      <c r="I661" s="201"/>
      <c r="J661" s="197"/>
      <c r="K661" s="197"/>
      <c r="L661" s="202"/>
      <c r="M661" s="203"/>
      <c r="N661" s="204"/>
      <c r="O661" s="204"/>
      <c r="P661" s="204"/>
      <c r="Q661" s="204"/>
      <c r="R661" s="204"/>
      <c r="S661" s="204"/>
      <c r="T661" s="205"/>
      <c r="AT661" s="206" t="s">
        <v>166</v>
      </c>
      <c r="AU661" s="206" t="s">
        <v>84</v>
      </c>
      <c r="AV661" s="13" t="s">
        <v>84</v>
      </c>
      <c r="AW661" s="13" t="s">
        <v>35</v>
      </c>
      <c r="AX661" s="13" t="s">
        <v>22</v>
      </c>
      <c r="AY661" s="206" t="s">
        <v>123</v>
      </c>
    </row>
    <row r="662" spans="1:65" s="2" customFormat="1" ht="24.2" customHeight="1">
      <c r="A662" s="37"/>
      <c r="B662" s="38"/>
      <c r="C662" s="176" t="s">
        <v>952</v>
      </c>
      <c r="D662" s="176" t="s">
        <v>126</v>
      </c>
      <c r="E662" s="177" t="s">
        <v>953</v>
      </c>
      <c r="F662" s="178" t="s">
        <v>954</v>
      </c>
      <c r="G662" s="179" t="s">
        <v>179</v>
      </c>
      <c r="H662" s="180">
        <v>6.3</v>
      </c>
      <c r="I662" s="181"/>
      <c r="J662" s="182">
        <f>ROUND(I662*H662,2)</f>
        <v>0</v>
      </c>
      <c r="K662" s="178" t="s">
        <v>20</v>
      </c>
      <c r="L662" s="42"/>
      <c r="M662" s="183" t="s">
        <v>20</v>
      </c>
      <c r="N662" s="184" t="s">
        <v>45</v>
      </c>
      <c r="O662" s="67"/>
      <c r="P662" s="185">
        <f>O662*H662</f>
        <v>0</v>
      </c>
      <c r="Q662" s="185">
        <v>0</v>
      </c>
      <c r="R662" s="185">
        <f>Q662*H662</f>
        <v>0</v>
      </c>
      <c r="S662" s="185">
        <v>0</v>
      </c>
      <c r="T662" s="186">
        <f>S662*H662</f>
        <v>0</v>
      </c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R662" s="187" t="s">
        <v>129</v>
      </c>
      <c r="AT662" s="187" t="s">
        <v>126</v>
      </c>
      <c r="AU662" s="187" t="s">
        <v>84</v>
      </c>
      <c r="AY662" s="20" t="s">
        <v>123</v>
      </c>
      <c r="BE662" s="188">
        <f>IF(N662="základní",J662,0)</f>
        <v>0</v>
      </c>
      <c r="BF662" s="188">
        <f>IF(N662="snížená",J662,0)</f>
        <v>0</v>
      </c>
      <c r="BG662" s="188">
        <f>IF(N662="zákl. přenesená",J662,0)</f>
        <v>0</v>
      </c>
      <c r="BH662" s="188">
        <f>IF(N662="sníž. přenesená",J662,0)</f>
        <v>0</v>
      </c>
      <c r="BI662" s="188">
        <f>IF(N662="nulová",J662,0)</f>
        <v>0</v>
      </c>
      <c r="BJ662" s="20" t="s">
        <v>22</v>
      </c>
      <c r="BK662" s="188">
        <f>ROUND(I662*H662,2)</f>
        <v>0</v>
      </c>
      <c r="BL662" s="20" t="s">
        <v>129</v>
      </c>
      <c r="BM662" s="187" t="s">
        <v>955</v>
      </c>
    </row>
    <row r="663" spans="1:65" s="14" customFormat="1" ht="11.25">
      <c r="B663" s="207"/>
      <c r="C663" s="208"/>
      <c r="D663" s="189" t="s">
        <v>166</v>
      </c>
      <c r="E663" s="209" t="s">
        <v>20</v>
      </c>
      <c r="F663" s="210" t="s">
        <v>950</v>
      </c>
      <c r="G663" s="208"/>
      <c r="H663" s="209" t="s">
        <v>20</v>
      </c>
      <c r="I663" s="211"/>
      <c r="J663" s="208"/>
      <c r="K663" s="208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166</v>
      </c>
      <c r="AU663" s="216" t="s">
        <v>84</v>
      </c>
      <c r="AV663" s="14" t="s">
        <v>22</v>
      </c>
      <c r="AW663" s="14" t="s">
        <v>35</v>
      </c>
      <c r="AX663" s="14" t="s">
        <v>74</v>
      </c>
      <c r="AY663" s="216" t="s">
        <v>123</v>
      </c>
    </row>
    <row r="664" spans="1:65" s="13" customFormat="1" ht="11.25">
      <c r="B664" s="196"/>
      <c r="C664" s="197"/>
      <c r="D664" s="189" t="s">
        <v>166</v>
      </c>
      <c r="E664" s="198" t="s">
        <v>20</v>
      </c>
      <c r="F664" s="199" t="s">
        <v>951</v>
      </c>
      <c r="G664" s="197"/>
      <c r="H664" s="200">
        <v>6.3</v>
      </c>
      <c r="I664" s="201"/>
      <c r="J664" s="197"/>
      <c r="K664" s="197"/>
      <c r="L664" s="202"/>
      <c r="M664" s="203"/>
      <c r="N664" s="204"/>
      <c r="O664" s="204"/>
      <c r="P664" s="204"/>
      <c r="Q664" s="204"/>
      <c r="R664" s="204"/>
      <c r="S664" s="204"/>
      <c r="T664" s="205"/>
      <c r="AT664" s="206" t="s">
        <v>166</v>
      </c>
      <c r="AU664" s="206" t="s">
        <v>84</v>
      </c>
      <c r="AV664" s="13" t="s">
        <v>84</v>
      </c>
      <c r="AW664" s="13" t="s">
        <v>35</v>
      </c>
      <c r="AX664" s="13" t="s">
        <v>22</v>
      </c>
      <c r="AY664" s="206" t="s">
        <v>123</v>
      </c>
    </row>
    <row r="665" spans="1:65" s="2" customFormat="1" ht="21.75" customHeight="1">
      <c r="A665" s="37"/>
      <c r="B665" s="38"/>
      <c r="C665" s="176" t="s">
        <v>956</v>
      </c>
      <c r="D665" s="176" t="s">
        <v>126</v>
      </c>
      <c r="E665" s="177" t="s">
        <v>957</v>
      </c>
      <c r="F665" s="178" t="s">
        <v>958</v>
      </c>
      <c r="G665" s="179" t="s">
        <v>179</v>
      </c>
      <c r="H665" s="180">
        <v>3.6</v>
      </c>
      <c r="I665" s="181"/>
      <c r="J665" s="182">
        <f>ROUND(I665*H665,2)</f>
        <v>0</v>
      </c>
      <c r="K665" s="178" t="s">
        <v>20</v>
      </c>
      <c r="L665" s="42"/>
      <c r="M665" s="183" t="s">
        <v>20</v>
      </c>
      <c r="N665" s="184" t="s">
        <v>45</v>
      </c>
      <c r="O665" s="67"/>
      <c r="P665" s="185">
        <f>O665*H665</f>
        <v>0</v>
      </c>
      <c r="Q665" s="185">
        <v>0</v>
      </c>
      <c r="R665" s="185">
        <f>Q665*H665</f>
        <v>0</v>
      </c>
      <c r="S665" s="185">
        <v>0</v>
      </c>
      <c r="T665" s="186">
        <f>S665*H665</f>
        <v>0</v>
      </c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R665" s="187" t="s">
        <v>129</v>
      </c>
      <c r="AT665" s="187" t="s">
        <v>126</v>
      </c>
      <c r="AU665" s="187" t="s">
        <v>84</v>
      </c>
      <c r="AY665" s="20" t="s">
        <v>123</v>
      </c>
      <c r="BE665" s="188">
        <f>IF(N665="základní",J665,0)</f>
        <v>0</v>
      </c>
      <c r="BF665" s="188">
        <f>IF(N665="snížená",J665,0)</f>
        <v>0</v>
      </c>
      <c r="BG665" s="188">
        <f>IF(N665="zákl. přenesená",J665,0)</f>
        <v>0</v>
      </c>
      <c r="BH665" s="188">
        <f>IF(N665="sníž. přenesená",J665,0)</f>
        <v>0</v>
      </c>
      <c r="BI665" s="188">
        <f>IF(N665="nulová",J665,0)</f>
        <v>0</v>
      </c>
      <c r="BJ665" s="20" t="s">
        <v>22</v>
      </c>
      <c r="BK665" s="188">
        <f>ROUND(I665*H665,2)</f>
        <v>0</v>
      </c>
      <c r="BL665" s="20" t="s">
        <v>129</v>
      </c>
      <c r="BM665" s="187" t="s">
        <v>959</v>
      </c>
    </row>
    <row r="666" spans="1:65" s="14" customFormat="1" ht="11.25">
      <c r="B666" s="207"/>
      <c r="C666" s="208"/>
      <c r="D666" s="189" t="s">
        <v>166</v>
      </c>
      <c r="E666" s="209" t="s">
        <v>20</v>
      </c>
      <c r="F666" s="210" t="s">
        <v>950</v>
      </c>
      <c r="G666" s="208"/>
      <c r="H666" s="209" t="s">
        <v>20</v>
      </c>
      <c r="I666" s="211"/>
      <c r="J666" s="208"/>
      <c r="K666" s="208"/>
      <c r="L666" s="212"/>
      <c r="M666" s="213"/>
      <c r="N666" s="214"/>
      <c r="O666" s="214"/>
      <c r="P666" s="214"/>
      <c r="Q666" s="214"/>
      <c r="R666" s="214"/>
      <c r="S666" s="214"/>
      <c r="T666" s="215"/>
      <c r="AT666" s="216" t="s">
        <v>166</v>
      </c>
      <c r="AU666" s="216" t="s">
        <v>84</v>
      </c>
      <c r="AV666" s="14" t="s">
        <v>22</v>
      </c>
      <c r="AW666" s="14" t="s">
        <v>35</v>
      </c>
      <c r="AX666" s="14" t="s">
        <v>74</v>
      </c>
      <c r="AY666" s="216" t="s">
        <v>123</v>
      </c>
    </row>
    <row r="667" spans="1:65" s="13" customFormat="1" ht="11.25">
      <c r="B667" s="196"/>
      <c r="C667" s="197"/>
      <c r="D667" s="189" t="s">
        <v>166</v>
      </c>
      <c r="E667" s="198" t="s">
        <v>20</v>
      </c>
      <c r="F667" s="199" t="s">
        <v>960</v>
      </c>
      <c r="G667" s="197"/>
      <c r="H667" s="200">
        <v>3.6</v>
      </c>
      <c r="I667" s="201"/>
      <c r="J667" s="197"/>
      <c r="K667" s="197"/>
      <c r="L667" s="202"/>
      <c r="M667" s="203"/>
      <c r="N667" s="204"/>
      <c r="O667" s="204"/>
      <c r="P667" s="204"/>
      <c r="Q667" s="204"/>
      <c r="R667" s="204"/>
      <c r="S667" s="204"/>
      <c r="T667" s="205"/>
      <c r="AT667" s="206" t="s">
        <v>166</v>
      </c>
      <c r="AU667" s="206" t="s">
        <v>84</v>
      </c>
      <c r="AV667" s="13" t="s">
        <v>84</v>
      </c>
      <c r="AW667" s="13" t="s">
        <v>35</v>
      </c>
      <c r="AX667" s="13" t="s">
        <v>22</v>
      </c>
      <c r="AY667" s="206" t="s">
        <v>123</v>
      </c>
    </row>
    <row r="668" spans="1:65" s="2" customFormat="1" ht="33" customHeight="1">
      <c r="A668" s="37"/>
      <c r="B668" s="38"/>
      <c r="C668" s="176" t="s">
        <v>961</v>
      </c>
      <c r="D668" s="176" t="s">
        <v>126</v>
      </c>
      <c r="E668" s="177" t="s">
        <v>962</v>
      </c>
      <c r="F668" s="178" t="s">
        <v>963</v>
      </c>
      <c r="G668" s="179" t="s">
        <v>179</v>
      </c>
      <c r="H668" s="180">
        <v>4</v>
      </c>
      <c r="I668" s="181"/>
      <c r="J668" s="182">
        <f>ROUND(I668*H668,2)</f>
        <v>0</v>
      </c>
      <c r="K668" s="178" t="s">
        <v>20</v>
      </c>
      <c r="L668" s="42"/>
      <c r="M668" s="183" t="s">
        <v>20</v>
      </c>
      <c r="N668" s="184" t="s">
        <v>45</v>
      </c>
      <c r="O668" s="67"/>
      <c r="P668" s="185">
        <f>O668*H668</f>
        <v>0</v>
      </c>
      <c r="Q668" s="185">
        <v>0</v>
      </c>
      <c r="R668" s="185">
        <f>Q668*H668</f>
        <v>0</v>
      </c>
      <c r="S668" s="185">
        <v>0</v>
      </c>
      <c r="T668" s="186">
        <f>S668*H668</f>
        <v>0</v>
      </c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R668" s="187" t="s">
        <v>129</v>
      </c>
      <c r="AT668" s="187" t="s">
        <v>126</v>
      </c>
      <c r="AU668" s="187" t="s">
        <v>84</v>
      </c>
      <c r="AY668" s="20" t="s">
        <v>123</v>
      </c>
      <c r="BE668" s="188">
        <f>IF(N668="základní",J668,0)</f>
        <v>0</v>
      </c>
      <c r="BF668" s="188">
        <f>IF(N668="snížená",J668,0)</f>
        <v>0</v>
      </c>
      <c r="BG668" s="188">
        <f>IF(N668="zákl. přenesená",J668,0)</f>
        <v>0</v>
      </c>
      <c r="BH668" s="188">
        <f>IF(N668="sníž. přenesená",J668,0)</f>
        <v>0</v>
      </c>
      <c r="BI668" s="188">
        <f>IF(N668="nulová",J668,0)</f>
        <v>0</v>
      </c>
      <c r="BJ668" s="20" t="s">
        <v>22</v>
      </c>
      <c r="BK668" s="188">
        <f>ROUND(I668*H668,2)</f>
        <v>0</v>
      </c>
      <c r="BL668" s="20" t="s">
        <v>129</v>
      </c>
      <c r="BM668" s="187" t="s">
        <v>964</v>
      </c>
    </row>
    <row r="669" spans="1:65" s="2" customFormat="1" ht="19.5">
      <c r="A669" s="37"/>
      <c r="B669" s="38"/>
      <c r="C669" s="39"/>
      <c r="D669" s="189" t="s">
        <v>131</v>
      </c>
      <c r="E669" s="39"/>
      <c r="F669" s="190" t="s">
        <v>963</v>
      </c>
      <c r="G669" s="39"/>
      <c r="H669" s="39"/>
      <c r="I669" s="191"/>
      <c r="J669" s="39"/>
      <c r="K669" s="39"/>
      <c r="L669" s="42"/>
      <c r="M669" s="192"/>
      <c r="N669" s="193"/>
      <c r="O669" s="67"/>
      <c r="P669" s="67"/>
      <c r="Q669" s="67"/>
      <c r="R669" s="67"/>
      <c r="S669" s="67"/>
      <c r="T669" s="68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T669" s="20" t="s">
        <v>131</v>
      </c>
      <c r="AU669" s="20" t="s">
        <v>84</v>
      </c>
    </row>
    <row r="670" spans="1:65" s="14" customFormat="1" ht="11.25">
      <c r="B670" s="207"/>
      <c r="C670" s="208"/>
      <c r="D670" s="189" t="s">
        <v>166</v>
      </c>
      <c r="E670" s="209" t="s">
        <v>20</v>
      </c>
      <c r="F670" s="210" t="s">
        <v>965</v>
      </c>
      <c r="G670" s="208"/>
      <c r="H670" s="209" t="s">
        <v>20</v>
      </c>
      <c r="I670" s="211"/>
      <c r="J670" s="208"/>
      <c r="K670" s="208"/>
      <c r="L670" s="212"/>
      <c r="M670" s="213"/>
      <c r="N670" s="214"/>
      <c r="O670" s="214"/>
      <c r="P670" s="214"/>
      <c r="Q670" s="214"/>
      <c r="R670" s="214"/>
      <c r="S670" s="214"/>
      <c r="T670" s="215"/>
      <c r="AT670" s="216" t="s">
        <v>166</v>
      </c>
      <c r="AU670" s="216" t="s">
        <v>84</v>
      </c>
      <c r="AV670" s="14" t="s">
        <v>22</v>
      </c>
      <c r="AW670" s="14" t="s">
        <v>35</v>
      </c>
      <c r="AX670" s="14" t="s">
        <v>74</v>
      </c>
      <c r="AY670" s="216" t="s">
        <v>123</v>
      </c>
    </row>
    <row r="671" spans="1:65" s="13" customFormat="1" ht="11.25">
      <c r="B671" s="196"/>
      <c r="C671" s="197"/>
      <c r="D671" s="189" t="s">
        <v>166</v>
      </c>
      <c r="E671" s="198" t="s">
        <v>20</v>
      </c>
      <c r="F671" s="199" t="s">
        <v>966</v>
      </c>
      <c r="G671" s="197"/>
      <c r="H671" s="200">
        <v>2</v>
      </c>
      <c r="I671" s="201"/>
      <c r="J671" s="197"/>
      <c r="K671" s="197"/>
      <c r="L671" s="202"/>
      <c r="M671" s="203"/>
      <c r="N671" s="204"/>
      <c r="O671" s="204"/>
      <c r="P671" s="204"/>
      <c r="Q671" s="204"/>
      <c r="R671" s="204"/>
      <c r="S671" s="204"/>
      <c r="T671" s="205"/>
      <c r="AT671" s="206" t="s">
        <v>166</v>
      </c>
      <c r="AU671" s="206" t="s">
        <v>84</v>
      </c>
      <c r="AV671" s="13" t="s">
        <v>84</v>
      </c>
      <c r="AW671" s="13" t="s">
        <v>35</v>
      </c>
      <c r="AX671" s="13" t="s">
        <v>74</v>
      </c>
      <c r="AY671" s="206" t="s">
        <v>123</v>
      </c>
    </row>
    <row r="672" spans="1:65" s="13" customFormat="1" ht="11.25">
      <c r="B672" s="196"/>
      <c r="C672" s="197"/>
      <c r="D672" s="189" t="s">
        <v>166</v>
      </c>
      <c r="E672" s="198" t="s">
        <v>20</v>
      </c>
      <c r="F672" s="199" t="s">
        <v>967</v>
      </c>
      <c r="G672" s="197"/>
      <c r="H672" s="200">
        <v>2</v>
      </c>
      <c r="I672" s="201"/>
      <c r="J672" s="197"/>
      <c r="K672" s="197"/>
      <c r="L672" s="202"/>
      <c r="M672" s="203"/>
      <c r="N672" s="204"/>
      <c r="O672" s="204"/>
      <c r="P672" s="204"/>
      <c r="Q672" s="204"/>
      <c r="R672" s="204"/>
      <c r="S672" s="204"/>
      <c r="T672" s="205"/>
      <c r="AT672" s="206" t="s">
        <v>166</v>
      </c>
      <c r="AU672" s="206" t="s">
        <v>84</v>
      </c>
      <c r="AV672" s="13" t="s">
        <v>84</v>
      </c>
      <c r="AW672" s="13" t="s">
        <v>35</v>
      </c>
      <c r="AX672" s="13" t="s">
        <v>74</v>
      </c>
      <c r="AY672" s="206" t="s">
        <v>123</v>
      </c>
    </row>
    <row r="673" spans="1:51" s="15" customFormat="1" ht="11.25">
      <c r="B673" s="217"/>
      <c r="C673" s="218"/>
      <c r="D673" s="189" t="s">
        <v>166</v>
      </c>
      <c r="E673" s="219" t="s">
        <v>20</v>
      </c>
      <c r="F673" s="220" t="s">
        <v>206</v>
      </c>
      <c r="G673" s="218"/>
      <c r="H673" s="221">
        <v>4</v>
      </c>
      <c r="I673" s="222"/>
      <c r="J673" s="218"/>
      <c r="K673" s="218"/>
      <c r="L673" s="223"/>
      <c r="M673" s="250"/>
      <c r="N673" s="251"/>
      <c r="O673" s="251"/>
      <c r="P673" s="251"/>
      <c r="Q673" s="251"/>
      <c r="R673" s="251"/>
      <c r="S673" s="251"/>
      <c r="T673" s="252"/>
      <c r="AT673" s="227" t="s">
        <v>166</v>
      </c>
      <c r="AU673" s="227" t="s">
        <v>84</v>
      </c>
      <c r="AV673" s="15" t="s">
        <v>129</v>
      </c>
      <c r="AW673" s="15" t="s">
        <v>35</v>
      </c>
      <c r="AX673" s="15" t="s">
        <v>22</v>
      </c>
      <c r="AY673" s="227" t="s">
        <v>123</v>
      </c>
    </row>
    <row r="674" spans="1:51" s="2" customFormat="1" ht="6.95" customHeight="1">
      <c r="A674" s="37"/>
      <c r="B674" s="50"/>
      <c r="C674" s="51"/>
      <c r="D674" s="51"/>
      <c r="E674" s="51"/>
      <c r="F674" s="51"/>
      <c r="G674" s="51"/>
      <c r="H674" s="51"/>
      <c r="I674" s="51"/>
      <c r="J674" s="51"/>
      <c r="K674" s="51"/>
      <c r="L674" s="42"/>
      <c r="M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</sheetData>
  <sheetProtection password="CC35" sheet="1" objects="1" scenarios="1" formatColumns="0" formatRows="0" autoFilter="0"/>
  <autoFilter ref="C90:K673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1" r:id="rId4"/>
    <hyperlink ref="F125" r:id="rId5"/>
    <hyperlink ref="F137" r:id="rId6"/>
    <hyperlink ref="F141" r:id="rId7"/>
    <hyperlink ref="F161" r:id="rId8"/>
    <hyperlink ref="F166" r:id="rId9"/>
    <hyperlink ref="F171" r:id="rId10"/>
    <hyperlink ref="F176" r:id="rId11"/>
    <hyperlink ref="F184" r:id="rId12"/>
    <hyperlink ref="F187" r:id="rId13"/>
    <hyperlink ref="F192" r:id="rId14"/>
    <hyperlink ref="F195" r:id="rId15"/>
    <hyperlink ref="F203" r:id="rId16"/>
    <hyperlink ref="F211" r:id="rId17"/>
    <hyperlink ref="F216" r:id="rId18"/>
    <hyperlink ref="F220" r:id="rId19"/>
    <hyperlink ref="F225" r:id="rId20"/>
    <hyperlink ref="F229" r:id="rId21"/>
    <hyperlink ref="F234" r:id="rId22"/>
    <hyperlink ref="F238" r:id="rId23"/>
    <hyperlink ref="F242" r:id="rId24"/>
    <hyperlink ref="F246" r:id="rId25"/>
    <hyperlink ref="F259" r:id="rId26"/>
    <hyperlink ref="F267" r:id="rId27"/>
    <hyperlink ref="F286" r:id="rId28"/>
    <hyperlink ref="F289" r:id="rId29"/>
    <hyperlink ref="F292" r:id="rId30"/>
    <hyperlink ref="F295" r:id="rId31"/>
    <hyperlink ref="F298" r:id="rId32"/>
    <hyperlink ref="F302" r:id="rId33"/>
    <hyperlink ref="F305" r:id="rId34"/>
    <hyperlink ref="F309" r:id="rId35"/>
    <hyperlink ref="F313" r:id="rId36"/>
    <hyperlink ref="F316" r:id="rId37"/>
    <hyperlink ref="F319" r:id="rId38"/>
    <hyperlink ref="F322" r:id="rId39"/>
    <hyperlink ref="F325" r:id="rId40"/>
    <hyperlink ref="F328" r:id="rId41"/>
    <hyperlink ref="F331" r:id="rId42"/>
    <hyperlink ref="F334" r:id="rId43"/>
    <hyperlink ref="F337" r:id="rId44"/>
    <hyperlink ref="F340" r:id="rId45"/>
    <hyperlink ref="F343" r:id="rId46"/>
    <hyperlink ref="F346" r:id="rId47"/>
    <hyperlink ref="F411" r:id="rId48"/>
    <hyperlink ref="F421" r:id="rId49"/>
    <hyperlink ref="F425" r:id="rId50"/>
    <hyperlink ref="F436" r:id="rId51"/>
    <hyperlink ref="F441" r:id="rId52"/>
    <hyperlink ref="F446" r:id="rId53"/>
    <hyperlink ref="F451" r:id="rId54"/>
    <hyperlink ref="F456" r:id="rId55"/>
    <hyperlink ref="F461" r:id="rId56"/>
    <hyperlink ref="F466" r:id="rId57"/>
    <hyperlink ref="F475" r:id="rId58"/>
    <hyperlink ref="F480" r:id="rId59"/>
    <hyperlink ref="F485" r:id="rId60"/>
    <hyperlink ref="F490" r:id="rId61"/>
    <hyperlink ref="F495" r:id="rId62"/>
    <hyperlink ref="F500" r:id="rId63"/>
    <hyperlink ref="F505" r:id="rId64"/>
    <hyperlink ref="F514" r:id="rId65"/>
    <hyperlink ref="F525" r:id="rId66"/>
    <hyperlink ref="F532" r:id="rId67"/>
    <hyperlink ref="F536" r:id="rId68"/>
    <hyperlink ref="F541" r:id="rId69"/>
    <hyperlink ref="F546" r:id="rId70"/>
    <hyperlink ref="F551" r:id="rId71"/>
    <hyperlink ref="F556" r:id="rId72"/>
    <hyperlink ref="F561" r:id="rId73"/>
    <hyperlink ref="F566" r:id="rId74"/>
    <hyperlink ref="F571" r:id="rId75"/>
    <hyperlink ref="F576" r:id="rId76"/>
    <hyperlink ref="F581" r:id="rId77"/>
    <hyperlink ref="F586" r:id="rId78"/>
    <hyperlink ref="F591" r:id="rId79"/>
    <hyperlink ref="F596" r:id="rId80"/>
    <hyperlink ref="F601" r:id="rId81"/>
    <hyperlink ref="F604" r:id="rId82"/>
    <hyperlink ref="F615" r:id="rId83"/>
    <hyperlink ref="F619" r:id="rId84"/>
    <hyperlink ref="F630" r:id="rId85"/>
    <hyperlink ref="F634" r:id="rId86"/>
    <hyperlink ref="F643" r:id="rId87"/>
    <hyperlink ref="F648" r:id="rId8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9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6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20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88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3" t="str">
        <f>'Rekapitulace stavby'!K6</f>
        <v>Tišnov, ul.Cihlářská - oprava veřejného vodovodu</v>
      </c>
      <c r="F7" s="384"/>
      <c r="G7" s="384"/>
      <c r="H7" s="384"/>
      <c r="L7" s="23"/>
    </row>
    <row r="8" spans="1:46" s="2" customFormat="1" ht="12" customHeight="1">
      <c r="A8" s="37"/>
      <c r="B8" s="42"/>
      <c r="C8" s="37"/>
      <c r="D8" s="108" t="s">
        <v>89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5" t="s">
        <v>968</v>
      </c>
      <c r="F9" s="386"/>
      <c r="G9" s="386"/>
      <c r="H9" s="386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91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4. 9. 2024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7" t="str">
        <f>'Rekapitulace stavby'!E14</f>
        <v>Vyplň údaj</v>
      </c>
      <c r="F18" s="388"/>
      <c r="G18" s="388"/>
      <c r="H18" s="388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9" t="s">
        <v>39</v>
      </c>
      <c r="F27" s="389"/>
      <c r="G27" s="389"/>
      <c r="H27" s="389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ROUNDUP((SUM(BE91:BE466)),  2)</f>
        <v>0</v>
      </c>
      <c r="G33" s="37"/>
      <c r="H33" s="37"/>
      <c r="I33" s="121">
        <v>0.21</v>
      </c>
      <c r="J33" s="120">
        <f>ROUNDUP(((SUM(BE91:BE466))*I33),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ROUNDUP((SUM(BF91:BF466)),  2)</f>
        <v>0</v>
      </c>
      <c r="G34" s="37"/>
      <c r="H34" s="37"/>
      <c r="I34" s="121">
        <v>0.15</v>
      </c>
      <c r="J34" s="120">
        <f>ROUNDUP(((SUM(BF91:BF466))*I34),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ROUNDUP((SUM(BG91:BG466)),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ROUNDUP((SUM(BH91:BH466)),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ROUNDUP((SUM(BI91:BI466)),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92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90" t="str">
        <f>E7</f>
        <v>Tišnov, ul.Cihlářská - oprava veřejného vodovodu</v>
      </c>
      <c r="F48" s="391"/>
      <c r="G48" s="391"/>
      <c r="H48" s="391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89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2" t="str">
        <f>E9</f>
        <v>SO 01b - Vodovodní přípojky v ul. Cihlářská, Mrštíkova</v>
      </c>
      <c r="F50" s="392"/>
      <c r="G50" s="392"/>
      <c r="H50" s="392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4. 9. 2024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93</v>
      </c>
      <c r="D57" s="134"/>
      <c r="E57" s="134"/>
      <c r="F57" s="134"/>
      <c r="G57" s="134"/>
      <c r="H57" s="134"/>
      <c r="I57" s="134"/>
      <c r="J57" s="135" t="s">
        <v>94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95</v>
      </c>
    </row>
    <row r="60" spans="1:47" s="9" customFormat="1" ht="24.95" customHeight="1">
      <c r="B60" s="137"/>
      <c r="C60" s="138"/>
      <c r="D60" s="139" t="s">
        <v>96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97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98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99</v>
      </c>
      <c r="E63" s="146"/>
      <c r="F63" s="146"/>
      <c r="G63" s="146"/>
      <c r="H63" s="146"/>
      <c r="I63" s="146"/>
      <c r="J63" s="147">
        <f>J231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100</v>
      </c>
      <c r="E64" s="146"/>
      <c r="F64" s="146"/>
      <c r="G64" s="146"/>
      <c r="H64" s="146"/>
      <c r="I64" s="146"/>
      <c r="J64" s="147">
        <f>J237</f>
        <v>0</v>
      </c>
      <c r="K64" s="144"/>
      <c r="L64" s="148"/>
    </row>
    <row r="65" spans="1:31" s="10" customFormat="1" ht="14.85" customHeight="1">
      <c r="B65" s="143"/>
      <c r="C65" s="144"/>
      <c r="D65" s="145" t="s">
        <v>101</v>
      </c>
      <c r="E65" s="146"/>
      <c r="F65" s="146"/>
      <c r="G65" s="146"/>
      <c r="H65" s="146"/>
      <c r="I65" s="146"/>
      <c r="J65" s="147">
        <f>J240</f>
        <v>0</v>
      </c>
      <c r="K65" s="144"/>
      <c r="L65" s="148"/>
    </row>
    <row r="66" spans="1:31" s="10" customFormat="1" ht="14.85" customHeight="1">
      <c r="B66" s="143"/>
      <c r="C66" s="144"/>
      <c r="D66" s="145" t="s">
        <v>102</v>
      </c>
      <c r="E66" s="146"/>
      <c r="F66" s="146"/>
      <c r="G66" s="146"/>
      <c r="H66" s="146"/>
      <c r="I66" s="146"/>
      <c r="J66" s="147">
        <f>J286</f>
        <v>0</v>
      </c>
      <c r="K66" s="144"/>
      <c r="L66" s="148"/>
    </row>
    <row r="67" spans="1:31" s="10" customFormat="1" ht="14.85" customHeight="1">
      <c r="B67" s="143"/>
      <c r="C67" s="144"/>
      <c r="D67" s="145" t="s">
        <v>103</v>
      </c>
      <c r="E67" s="146"/>
      <c r="F67" s="146"/>
      <c r="G67" s="146"/>
      <c r="H67" s="146"/>
      <c r="I67" s="146"/>
      <c r="J67" s="147">
        <f>J307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104</v>
      </c>
      <c r="E68" s="146"/>
      <c r="F68" s="146"/>
      <c r="G68" s="146"/>
      <c r="H68" s="146"/>
      <c r="I68" s="146"/>
      <c r="J68" s="147">
        <f>J314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105</v>
      </c>
      <c r="E69" s="146"/>
      <c r="F69" s="146"/>
      <c r="G69" s="146"/>
      <c r="H69" s="146"/>
      <c r="I69" s="146"/>
      <c r="J69" s="147">
        <f>J318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106</v>
      </c>
      <c r="E70" s="146"/>
      <c r="F70" s="146"/>
      <c r="G70" s="146"/>
      <c r="H70" s="146"/>
      <c r="I70" s="146"/>
      <c r="J70" s="147">
        <f>J402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107</v>
      </c>
      <c r="E71" s="146"/>
      <c r="F71" s="146"/>
      <c r="G71" s="146"/>
      <c r="H71" s="146"/>
      <c r="I71" s="146"/>
      <c r="J71" s="147">
        <f>J460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108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90" t="str">
        <f>E7</f>
        <v>Tišnov, ul.Cihlářská - oprava veřejného vodovodu</v>
      </c>
      <c r="F81" s="391"/>
      <c r="G81" s="391"/>
      <c r="H81" s="391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89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2" t="str">
        <f>E9</f>
        <v>SO 01b - Vodovodní přípojky v ul. Cihlářská, Mrštíkova</v>
      </c>
      <c r="F83" s="392"/>
      <c r="G83" s="392"/>
      <c r="H83" s="392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4. 9. 2024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109</v>
      </c>
      <c r="D90" s="152" t="s">
        <v>59</v>
      </c>
      <c r="E90" s="152" t="s">
        <v>55</v>
      </c>
      <c r="F90" s="152" t="s">
        <v>56</v>
      </c>
      <c r="G90" s="152" t="s">
        <v>110</v>
      </c>
      <c r="H90" s="152" t="s">
        <v>111</v>
      </c>
      <c r="I90" s="152" t="s">
        <v>112</v>
      </c>
      <c r="J90" s="152" t="s">
        <v>94</v>
      </c>
      <c r="K90" s="153" t="s">
        <v>113</v>
      </c>
      <c r="L90" s="154"/>
      <c r="M90" s="71" t="s">
        <v>20</v>
      </c>
      <c r="N90" s="72" t="s">
        <v>44</v>
      </c>
      <c r="O90" s="72" t="s">
        <v>114</v>
      </c>
      <c r="P90" s="72" t="s">
        <v>115</v>
      </c>
      <c r="Q90" s="72" t="s">
        <v>116</v>
      </c>
      <c r="R90" s="72" t="s">
        <v>117</v>
      </c>
      <c r="S90" s="72" t="s">
        <v>118</v>
      </c>
      <c r="T90" s="73" t="s">
        <v>119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120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10.5640266</v>
      </c>
      <c r="S91" s="75"/>
      <c r="T91" s="158">
        <f>T92</f>
        <v>6.7035899999999984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95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121</v>
      </c>
      <c r="F92" s="163" t="s">
        <v>122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P93+P106+P231+P237+P314+P318+P402+P460</f>
        <v>0</v>
      </c>
      <c r="Q92" s="168"/>
      <c r="R92" s="169">
        <f>R93+R106+R231+R237+R314+R318+R402+R460</f>
        <v>10.5640266</v>
      </c>
      <c r="S92" s="168"/>
      <c r="T92" s="170">
        <f>T93+T106+T231+T237+T314+T318+T402+T460</f>
        <v>6.7035899999999984</v>
      </c>
      <c r="AR92" s="171" t="s">
        <v>22</v>
      </c>
      <c r="AT92" s="172" t="s">
        <v>73</v>
      </c>
      <c r="AU92" s="172" t="s">
        <v>74</v>
      </c>
      <c r="AY92" s="171" t="s">
        <v>123</v>
      </c>
      <c r="BK92" s="173">
        <f>BK93+BK106+BK231+BK237+BK314+BK318+BK402+BK460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124</v>
      </c>
      <c r="F93" s="174" t="s">
        <v>125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123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126</v>
      </c>
      <c r="E94" s="177" t="s">
        <v>127</v>
      </c>
      <c r="F94" s="178" t="s">
        <v>128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129</v>
      </c>
      <c r="AT94" s="187" t="s">
        <v>126</v>
      </c>
      <c r="AU94" s="187" t="s">
        <v>84</v>
      </c>
      <c r="AY94" s="20" t="s">
        <v>123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129</v>
      </c>
      <c r="BM94" s="187" t="s">
        <v>130</v>
      </c>
    </row>
    <row r="95" spans="1:65" s="2" customFormat="1" ht="29.25">
      <c r="A95" s="37"/>
      <c r="B95" s="38"/>
      <c r="C95" s="39"/>
      <c r="D95" s="189" t="s">
        <v>131</v>
      </c>
      <c r="E95" s="39"/>
      <c r="F95" s="190" t="s">
        <v>132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131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126</v>
      </c>
      <c r="E96" s="177" t="s">
        <v>133</v>
      </c>
      <c r="F96" s="178" t="s">
        <v>134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129</v>
      </c>
      <c r="AT96" s="187" t="s">
        <v>126</v>
      </c>
      <c r="AU96" s="187" t="s">
        <v>84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129</v>
      </c>
      <c r="BM96" s="187" t="s">
        <v>135</v>
      </c>
    </row>
    <row r="97" spans="1:65" s="2" customFormat="1" ht="29.25">
      <c r="A97" s="37"/>
      <c r="B97" s="38"/>
      <c r="C97" s="39"/>
      <c r="D97" s="189" t="s">
        <v>131</v>
      </c>
      <c r="E97" s="39"/>
      <c r="F97" s="190" t="s">
        <v>136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131</v>
      </c>
      <c r="AU97" s="20" t="s">
        <v>84</v>
      </c>
    </row>
    <row r="98" spans="1:65" s="2" customFormat="1" ht="16.5" customHeight="1">
      <c r="A98" s="37"/>
      <c r="B98" s="38"/>
      <c r="C98" s="176" t="s">
        <v>137</v>
      </c>
      <c r="D98" s="176" t="s">
        <v>126</v>
      </c>
      <c r="E98" s="177" t="s">
        <v>138</v>
      </c>
      <c r="F98" s="178" t="s">
        <v>139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129</v>
      </c>
      <c r="AT98" s="187" t="s">
        <v>126</v>
      </c>
      <c r="AU98" s="187" t="s">
        <v>84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129</v>
      </c>
      <c r="BM98" s="187" t="s">
        <v>140</v>
      </c>
    </row>
    <row r="99" spans="1:65" s="2" customFormat="1" ht="29.25">
      <c r="A99" s="37"/>
      <c r="B99" s="38"/>
      <c r="C99" s="39"/>
      <c r="D99" s="189" t="s">
        <v>131</v>
      </c>
      <c r="E99" s="39"/>
      <c r="F99" s="190" t="s">
        <v>141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131</v>
      </c>
      <c r="AU99" s="20" t="s">
        <v>84</v>
      </c>
    </row>
    <row r="100" spans="1:65" s="2" customFormat="1" ht="16.5" customHeight="1">
      <c r="A100" s="37"/>
      <c r="B100" s="38"/>
      <c r="C100" s="176" t="s">
        <v>129</v>
      </c>
      <c r="D100" s="176" t="s">
        <v>126</v>
      </c>
      <c r="E100" s="177" t="s">
        <v>142</v>
      </c>
      <c r="F100" s="178" t="s">
        <v>143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129</v>
      </c>
      <c r="AT100" s="187" t="s">
        <v>126</v>
      </c>
      <c r="AU100" s="187" t="s">
        <v>84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129</v>
      </c>
      <c r="BM100" s="187" t="s">
        <v>144</v>
      </c>
    </row>
    <row r="101" spans="1:65" s="2" customFormat="1" ht="19.5">
      <c r="A101" s="37"/>
      <c r="B101" s="38"/>
      <c r="C101" s="39"/>
      <c r="D101" s="189" t="s">
        <v>131</v>
      </c>
      <c r="E101" s="39"/>
      <c r="F101" s="190" t="s">
        <v>145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131</v>
      </c>
      <c r="AU101" s="20" t="s">
        <v>84</v>
      </c>
    </row>
    <row r="102" spans="1:65" s="2" customFormat="1" ht="16.5" customHeight="1">
      <c r="A102" s="37"/>
      <c r="B102" s="38"/>
      <c r="C102" s="176" t="s">
        <v>146</v>
      </c>
      <c r="D102" s="176" t="s">
        <v>126</v>
      </c>
      <c r="E102" s="177" t="s">
        <v>147</v>
      </c>
      <c r="F102" s="178" t="s">
        <v>148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129</v>
      </c>
      <c r="AT102" s="187" t="s">
        <v>126</v>
      </c>
      <c r="AU102" s="187" t="s">
        <v>84</v>
      </c>
      <c r="AY102" s="20" t="s">
        <v>123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129</v>
      </c>
      <c r="BM102" s="187" t="s">
        <v>149</v>
      </c>
    </row>
    <row r="103" spans="1:65" s="2" customFormat="1" ht="11.25">
      <c r="A103" s="37"/>
      <c r="B103" s="38"/>
      <c r="C103" s="39"/>
      <c r="D103" s="189" t="s">
        <v>131</v>
      </c>
      <c r="E103" s="39"/>
      <c r="F103" s="190" t="s">
        <v>150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131</v>
      </c>
      <c r="AU103" s="20" t="s">
        <v>84</v>
      </c>
    </row>
    <row r="104" spans="1:65" s="2" customFormat="1" ht="16.5" customHeight="1">
      <c r="A104" s="37"/>
      <c r="B104" s="38"/>
      <c r="C104" s="176" t="s">
        <v>151</v>
      </c>
      <c r="D104" s="176" t="s">
        <v>126</v>
      </c>
      <c r="E104" s="177" t="s">
        <v>152</v>
      </c>
      <c r="F104" s="178" t="s">
        <v>153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129</v>
      </c>
      <c r="AT104" s="187" t="s">
        <v>126</v>
      </c>
      <c r="AU104" s="187" t="s">
        <v>84</v>
      </c>
      <c r="AY104" s="20" t="s">
        <v>123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129</v>
      </c>
      <c r="BM104" s="187" t="s">
        <v>154</v>
      </c>
    </row>
    <row r="105" spans="1:65" s="2" customFormat="1" ht="19.5">
      <c r="A105" s="37"/>
      <c r="B105" s="38"/>
      <c r="C105" s="39"/>
      <c r="D105" s="189" t="s">
        <v>131</v>
      </c>
      <c r="E105" s="39"/>
      <c r="F105" s="190" t="s">
        <v>155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131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156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SUM(P107:P230)</f>
        <v>0</v>
      </c>
      <c r="Q106" s="168"/>
      <c r="R106" s="169">
        <f>SUM(R107:R230)</f>
        <v>0.20791400000000002</v>
      </c>
      <c r="S106" s="168"/>
      <c r="T106" s="170">
        <f>SUM(T107:T230)</f>
        <v>0</v>
      </c>
      <c r="AR106" s="171" t="s">
        <v>22</v>
      </c>
      <c r="AT106" s="172" t="s">
        <v>73</v>
      </c>
      <c r="AU106" s="172" t="s">
        <v>22</v>
      </c>
      <c r="AY106" s="171" t="s">
        <v>123</v>
      </c>
      <c r="BK106" s="173">
        <f>SUM(BK107:BK230)</f>
        <v>0</v>
      </c>
    </row>
    <row r="107" spans="1:65" s="2" customFormat="1" ht="16.5" customHeight="1">
      <c r="A107" s="37"/>
      <c r="B107" s="38"/>
      <c r="C107" s="176" t="s">
        <v>157</v>
      </c>
      <c r="D107" s="176" t="s">
        <v>126</v>
      </c>
      <c r="E107" s="177" t="s">
        <v>177</v>
      </c>
      <c r="F107" s="178" t="s">
        <v>178</v>
      </c>
      <c r="G107" s="179" t="s">
        <v>179</v>
      </c>
      <c r="H107" s="180">
        <v>3.5</v>
      </c>
      <c r="I107" s="181"/>
      <c r="J107" s="182">
        <f>ROUND(I107*H107,2)</f>
        <v>0</v>
      </c>
      <c r="K107" s="178" t="s">
        <v>161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8.6800000000000002E-3</v>
      </c>
      <c r="R107" s="185">
        <f>Q107*H107</f>
        <v>3.0380000000000001E-2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129</v>
      </c>
      <c r="AT107" s="187" t="s">
        <v>126</v>
      </c>
      <c r="AU107" s="187" t="s">
        <v>84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129</v>
      </c>
      <c r="BM107" s="187" t="s">
        <v>180</v>
      </c>
    </row>
    <row r="108" spans="1:65" s="2" customFormat="1" ht="29.25">
      <c r="A108" s="37"/>
      <c r="B108" s="38"/>
      <c r="C108" s="39"/>
      <c r="D108" s="189" t="s">
        <v>131</v>
      </c>
      <c r="E108" s="39"/>
      <c r="F108" s="190" t="s">
        <v>181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131</v>
      </c>
      <c r="AU108" s="20" t="s">
        <v>84</v>
      </c>
    </row>
    <row r="109" spans="1:65" s="2" customFormat="1" ht="11.25">
      <c r="A109" s="37"/>
      <c r="B109" s="38"/>
      <c r="C109" s="39"/>
      <c r="D109" s="194" t="s">
        <v>164</v>
      </c>
      <c r="E109" s="39"/>
      <c r="F109" s="195" t="s">
        <v>182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164</v>
      </c>
      <c r="AU109" s="20" t="s">
        <v>84</v>
      </c>
    </row>
    <row r="110" spans="1:65" s="13" customFormat="1" ht="11.25">
      <c r="B110" s="196"/>
      <c r="C110" s="197"/>
      <c r="D110" s="189" t="s">
        <v>166</v>
      </c>
      <c r="E110" s="198" t="s">
        <v>20</v>
      </c>
      <c r="F110" s="199" t="s">
        <v>969</v>
      </c>
      <c r="G110" s="197"/>
      <c r="H110" s="200">
        <v>3.5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AT110" s="206" t="s">
        <v>166</v>
      </c>
      <c r="AU110" s="206" t="s">
        <v>84</v>
      </c>
      <c r="AV110" s="13" t="s">
        <v>84</v>
      </c>
      <c r="AW110" s="13" t="s">
        <v>35</v>
      </c>
      <c r="AX110" s="13" t="s">
        <v>22</v>
      </c>
      <c r="AY110" s="206" t="s">
        <v>123</v>
      </c>
    </row>
    <row r="111" spans="1:65" s="2" customFormat="1" ht="16.5" customHeight="1">
      <c r="A111" s="37"/>
      <c r="B111" s="38"/>
      <c r="C111" s="176" t="s">
        <v>168</v>
      </c>
      <c r="D111" s="176" t="s">
        <v>126</v>
      </c>
      <c r="E111" s="177" t="s">
        <v>185</v>
      </c>
      <c r="F111" s="178" t="s">
        <v>186</v>
      </c>
      <c r="G111" s="179" t="s">
        <v>179</v>
      </c>
      <c r="H111" s="180">
        <v>3.5</v>
      </c>
      <c r="I111" s="181"/>
      <c r="J111" s="182">
        <f>ROUND(I111*H111,2)</f>
        <v>0</v>
      </c>
      <c r="K111" s="178" t="s">
        <v>161</v>
      </c>
      <c r="L111" s="42"/>
      <c r="M111" s="183" t="s">
        <v>20</v>
      </c>
      <c r="N111" s="184" t="s">
        <v>45</v>
      </c>
      <c r="O111" s="67"/>
      <c r="P111" s="185">
        <f>O111*H111</f>
        <v>0</v>
      </c>
      <c r="Q111" s="185">
        <v>3.6900000000000002E-2</v>
      </c>
      <c r="R111" s="185">
        <f>Q111*H111</f>
        <v>0.12915000000000001</v>
      </c>
      <c r="S111" s="185">
        <v>0</v>
      </c>
      <c r="T111" s="18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7" t="s">
        <v>129</v>
      </c>
      <c r="AT111" s="187" t="s">
        <v>126</v>
      </c>
      <c r="AU111" s="187" t="s">
        <v>84</v>
      </c>
      <c r="AY111" s="20" t="s">
        <v>123</v>
      </c>
      <c r="BE111" s="188">
        <f>IF(N111="základní",J111,0)</f>
        <v>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22</v>
      </c>
      <c r="BK111" s="188">
        <f>ROUND(I111*H111,2)</f>
        <v>0</v>
      </c>
      <c r="BL111" s="20" t="s">
        <v>129</v>
      </c>
      <c r="BM111" s="187" t="s">
        <v>187</v>
      </c>
    </row>
    <row r="112" spans="1:65" s="2" customFormat="1" ht="29.25">
      <c r="A112" s="37"/>
      <c r="B112" s="38"/>
      <c r="C112" s="39"/>
      <c r="D112" s="189" t="s">
        <v>131</v>
      </c>
      <c r="E112" s="39"/>
      <c r="F112" s="190" t="s">
        <v>188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131</v>
      </c>
      <c r="AU112" s="20" t="s">
        <v>84</v>
      </c>
    </row>
    <row r="113" spans="1:65" s="2" customFormat="1" ht="11.25">
      <c r="A113" s="37"/>
      <c r="B113" s="38"/>
      <c r="C113" s="39"/>
      <c r="D113" s="194" t="s">
        <v>164</v>
      </c>
      <c r="E113" s="39"/>
      <c r="F113" s="195" t="s">
        <v>189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164</v>
      </c>
      <c r="AU113" s="20" t="s">
        <v>84</v>
      </c>
    </row>
    <row r="114" spans="1:65" s="13" customFormat="1" ht="11.25">
      <c r="B114" s="196"/>
      <c r="C114" s="197"/>
      <c r="D114" s="189" t="s">
        <v>166</v>
      </c>
      <c r="E114" s="198" t="s">
        <v>20</v>
      </c>
      <c r="F114" s="199" t="s">
        <v>969</v>
      </c>
      <c r="G114" s="197"/>
      <c r="H114" s="200">
        <v>3.5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166</v>
      </c>
      <c r="AU114" s="206" t="s">
        <v>84</v>
      </c>
      <c r="AV114" s="13" t="s">
        <v>84</v>
      </c>
      <c r="AW114" s="13" t="s">
        <v>35</v>
      </c>
      <c r="AX114" s="13" t="s">
        <v>22</v>
      </c>
      <c r="AY114" s="206" t="s">
        <v>123</v>
      </c>
    </row>
    <row r="115" spans="1:65" s="2" customFormat="1" ht="16.5" customHeight="1">
      <c r="A115" s="37"/>
      <c r="B115" s="38"/>
      <c r="C115" s="176" t="s">
        <v>176</v>
      </c>
      <c r="D115" s="176" t="s">
        <v>126</v>
      </c>
      <c r="E115" s="177" t="s">
        <v>192</v>
      </c>
      <c r="F115" s="178" t="s">
        <v>193</v>
      </c>
      <c r="G115" s="179" t="s">
        <v>194</v>
      </c>
      <c r="H115" s="180">
        <v>10.01</v>
      </c>
      <c r="I115" s="181"/>
      <c r="J115" s="182">
        <f>ROUND(I115*H115,2)</f>
        <v>0</v>
      </c>
      <c r="K115" s="178" t="s">
        <v>161</v>
      </c>
      <c r="L115" s="42"/>
      <c r="M115" s="183" t="s">
        <v>20</v>
      </c>
      <c r="N115" s="184" t="s">
        <v>45</v>
      </c>
      <c r="O115" s="67"/>
      <c r="P115" s="185">
        <f>O115*H115</f>
        <v>0</v>
      </c>
      <c r="Q115" s="185">
        <v>0</v>
      </c>
      <c r="R115" s="185">
        <f>Q115*H115</f>
        <v>0</v>
      </c>
      <c r="S115" s="185">
        <v>0</v>
      </c>
      <c r="T115" s="18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7" t="s">
        <v>129</v>
      </c>
      <c r="AT115" s="187" t="s">
        <v>126</v>
      </c>
      <c r="AU115" s="187" t="s">
        <v>84</v>
      </c>
      <c r="AY115" s="20" t="s">
        <v>123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22</v>
      </c>
      <c r="BK115" s="188">
        <f>ROUND(I115*H115,2)</f>
        <v>0</v>
      </c>
      <c r="BL115" s="20" t="s">
        <v>129</v>
      </c>
      <c r="BM115" s="187" t="s">
        <v>195</v>
      </c>
    </row>
    <row r="116" spans="1:65" s="2" customFormat="1" ht="11.25">
      <c r="A116" s="37"/>
      <c r="B116" s="38"/>
      <c r="C116" s="39"/>
      <c r="D116" s="189" t="s">
        <v>131</v>
      </c>
      <c r="E116" s="39"/>
      <c r="F116" s="190" t="s">
        <v>196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131</v>
      </c>
      <c r="AU116" s="20" t="s">
        <v>84</v>
      </c>
    </row>
    <row r="117" spans="1:65" s="2" customFormat="1" ht="11.25">
      <c r="A117" s="37"/>
      <c r="B117" s="38"/>
      <c r="C117" s="39"/>
      <c r="D117" s="194" t="s">
        <v>164</v>
      </c>
      <c r="E117" s="39"/>
      <c r="F117" s="195" t="s">
        <v>197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164</v>
      </c>
      <c r="AU117" s="20" t="s">
        <v>84</v>
      </c>
    </row>
    <row r="118" spans="1:65" s="14" customFormat="1" ht="11.25">
      <c r="B118" s="207"/>
      <c r="C118" s="208"/>
      <c r="D118" s="189" t="s">
        <v>166</v>
      </c>
      <c r="E118" s="209" t="s">
        <v>20</v>
      </c>
      <c r="F118" s="210" t="s">
        <v>198</v>
      </c>
      <c r="G118" s="208"/>
      <c r="H118" s="209" t="s">
        <v>20</v>
      </c>
      <c r="I118" s="211"/>
      <c r="J118" s="208"/>
      <c r="K118" s="208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166</v>
      </c>
      <c r="AU118" s="216" t="s">
        <v>84</v>
      </c>
      <c r="AV118" s="14" t="s">
        <v>22</v>
      </c>
      <c r="AW118" s="14" t="s">
        <v>35</v>
      </c>
      <c r="AX118" s="14" t="s">
        <v>74</v>
      </c>
      <c r="AY118" s="216" t="s">
        <v>123</v>
      </c>
    </row>
    <row r="119" spans="1:65" s="13" customFormat="1" ht="11.25">
      <c r="B119" s="196"/>
      <c r="C119" s="197"/>
      <c r="D119" s="189" t="s">
        <v>166</v>
      </c>
      <c r="E119" s="198" t="s">
        <v>20</v>
      </c>
      <c r="F119" s="199" t="s">
        <v>970</v>
      </c>
      <c r="G119" s="197"/>
      <c r="H119" s="200">
        <v>5.0049999999999999</v>
      </c>
      <c r="I119" s="201"/>
      <c r="J119" s="197"/>
      <c r="K119" s="197"/>
      <c r="L119" s="202"/>
      <c r="M119" s="203"/>
      <c r="N119" s="204"/>
      <c r="O119" s="204"/>
      <c r="P119" s="204"/>
      <c r="Q119" s="204"/>
      <c r="R119" s="204"/>
      <c r="S119" s="204"/>
      <c r="T119" s="205"/>
      <c r="AT119" s="206" t="s">
        <v>166</v>
      </c>
      <c r="AU119" s="206" t="s">
        <v>84</v>
      </c>
      <c r="AV119" s="13" t="s">
        <v>84</v>
      </c>
      <c r="AW119" s="13" t="s">
        <v>35</v>
      </c>
      <c r="AX119" s="13" t="s">
        <v>74</v>
      </c>
      <c r="AY119" s="206" t="s">
        <v>123</v>
      </c>
    </row>
    <row r="120" spans="1:65" s="13" customFormat="1" ht="11.25">
      <c r="B120" s="196"/>
      <c r="C120" s="197"/>
      <c r="D120" s="189" t="s">
        <v>166</v>
      </c>
      <c r="E120" s="198" t="s">
        <v>20</v>
      </c>
      <c r="F120" s="199" t="s">
        <v>971</v>
      </c>
      <c r="G120" s="197"/>
      <c r="H120" s="200">
        <v>5.0049999999999999</v>
      </c>
      <c r="I120" s="201"/>
      <c r="J120" s="197"/>
      <c r="K120" s="197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166</v>
      </c>
      <c r="AU120" s="206" t="s">
        <v>84</v>
      </c>
      <c r="AV120" s="13" t="s">
        <v>84</v>
      </c>
      <c r="AW120" s="13" t="s">
        <v>35</v>
      </c>
      <c r="AX120" s="13" t="s">
        <v>74</v>
      </c>
      <c r="AY120" s="206" t="s">
        <v>123</v>
      </c>
    </row>
    <row r="121" spans="1:65" s="15" customFormat="1" ht="11.25">
      <c r="B121" s="217"/>
      <c r="C121" s="218"/>
      <c r="D121" s="189" t="s">
        <v>166</v>
      </c>
      <c r="E121" s="219" t="s">
        <v>20</v>
      </c>
      <c r="F121" s="220" t="s">
        <v>206</v>
      </c>
      <c r="G121" s="218"/>
      <c r="H121" s="221">
        <v>10.01</v>
      </c>
      <c r="I121" s="222"/>
      <c r="J121" s="218"/>
      <c r="K121" s="218"/>
      <c r="L121" s="223"/>
      <c r="M121" s="224"/>
      <c r="N121" s="225"/>
      <c r="O121" s="225"/>
      <c r="P121" s="225"/>
      <c r="Q121" s="225"/>
      <c r="R121" s="225"/>
      <c r="S121" s="225"/>
      <c r="T121" s="226"/>
      <c r="AT121" s="227" t="s">
        <v>166</v>
      </c>
      <c r="AU121" s="227" t="s">
        <v>84</v>
      </c>
      <c r="AV121" s="15" t="s">
        <v>129</v>
      </c>
      <c r="AW121" s="15" t="s">
        <v>35</v>
      </c>
      <c r="AX121" s="15" t="s">
        <v>22</v>
      </c>
      <c r="AY121" s="227" t="s">
        <v>123</v>
      </c>
    </row>
    <row r="122" spans="1:65" s="2" customFormat="1" ht="16.5" customHeight="1">
      <c r="A122" s="37"/>
      <c r="B122" s="38"/>
      <c r="C122" s="176" t="s">
        <v>184</v>
      </c>
      <c r="D122" s="176" t="s">
        <v>126</v>
      </c>
      <c r="E122" s="177" t="s">
        <v>208</v>
      </c>
      <c r="F122" s="178" t="s">
        <v>209</v>
      </c>
      <c r="G122" s="179" t="s">
        <v>210</v>
      </c>
      <c r="H122" s="180">
        <v>1.75</v>
      </c>
      <c r="I122" s="181"/>
      <c r="J122" s="182">
        <f>ROUND(I122*H122,2)</f>
        <v>0</v>
      </c>
      <c r="K122" s="178" t="s">
        <v>161</v>
      </c>
      <c r="L122" s="42"/>
      <c r="M122" s="183" t="s">
        <v>20</v>
      </c>
      <c r="N122" s="184" t="s">
        <v>45</v>
      </c>
      <c r="O122" s="67"/>
      <c r="P122" s="185">
        <f>O122*H122</f>
        <v>0</v>
      </c>
      <c r="Q122" s="185">
        <v>0</v>
      </c>
      <c r="R122" s="185">
        <f>Q122*H122</f>
        <v>0</v>
      </c>
      <c r="S122" s="185">
        <v>0</v>
      </c>
      <c r="T122" s="186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7" t="s">
        <v>129</v>
      </c>
      <c r="AT122" s="187" t="s">
        <v>126</v>
      </c>
      <c r="AU122" s="187" t="s">
        <v>84</v>
      </c>
      <c r="AY122" s="20" t="s">
        <v>123</v>
      </c>
      <c r="BE122" s="188">
        <f>IF(N122="základní",J122,0)</f>
        <v>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20" t="s">
        <v>22</v>
      </c>
      <c r="BK122" s="188">
        <f>ROUND(I122*H122,2)</f>
        <v>0</v>
      </c>
      <c r="BL122" s="20" t="s">
        <v>129</v>
      </c>
      <c r="BM122" s="187" t="s">
        <v>211</v>
      </c>
    </row>
    <row r="123" spans="1:65" s="2" customFormat="1" ht="11.25">
      <c r="A123" s="37"/>
      <c r="B123" s="38"/>
      <c r="C123" s="39"/>
      <c r="D123" s="189" t="s">
        <v>131</v>
      </c>
      <c r="E123" s="39"/>
      <c r="F123" s="190" t="s">
        <v>212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131</v>
      </c>
      <c r="AU123" s="20" t="s">
        <v>84</v>
      </c>
    </row>
    <row r="124" spans="1:65" s="2" customFormat="1" ht="11.25">
      <c r="A124" s="37"/>
      <c r="B124" s="38"/>
      <c r="C124" s="39"/>
      <c r="D124" s="194" t="s">
        <v>164</v>
      </c>
      <c r="E124" s="39"/>
      <c r="F124" s="195" t="s">
        <v>213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164</v>
      </c>
      <c r="AU124" s="20" t="s">
        <v>84</v>
      </c>
    </row>
    <row r="125" spans="1:65" s="13" customFormat="1" ht="11.25">
      <c r="B125" s="196"/>
      <c r="C125" s="197"/>
      <c r="D125" s="189" t="s">
        <v>166</v>
      </c>
      <c r="E125" s="198" t="s">
        <v>20</v>
      </c>
      <c r="F125" s="199" t="s">
        <v>972</v>
      </c>
      <c r="G125" s="197"/>
      <c r="H125" s="200">
        <v>1.75</v>
      </c>
      <c r="I125" s="201"/>
      <c r="J125" s="197"/>
      <c r="K125" s="197"/>
      <c r="L125" s="202"/>
      <c r="M125" s="203"/>
      <c r="N125" s="204"/>
      <c r="O125" s="204"/>
      <c r="P125" s="204"/>
      <c r="Q125" s="204"/>
      <c r="R125" s="204"/>
      <c r="S125" s="204"/>
      <c r="T125" s="205"/>
      <c r="AT125" s="206" t="s">
        <v>166</v>
      </c>
      <c r="AU125" s="206" t="s">
        <v>84</v>
      </c>
      <c r="AV125" s="13" t="s">
        <v>84</v>
      </c>
      <c r="AW125" s="13" t="s">
        <v>35</v>
      </c>
      <c r="AX125" s="13" t="s">
        <v>22</v>
      </c>
      <c r="AY125" s="206" t="s">
        <v>123</v>
      </c>
    </row>
    <row r="126" spans="1:65" s="2" customFormat="1" ht="21.75" customHeight="1">
      <c r="A126" s="37"/>
      <c r="B126" s="38"/>
      <c r="C126" s="176" t="s">
        <v>191</v>
      </c>
      <c r="D126" s="176" t="s">
        <v>126</v>
      </c>
      <c r="E126" s="177" t="s">
        <v>216</v>
      </c>
      <c r="F126" s="178" t="s">
        <v>217</v>
      </c>
      <c r="G126" s="179" t="s">
        <v>194</v>
      </c>
      <c r="H126" s="180">
        <v>8.2829999999999995</v>
      </c>
      <c r="I126" s="181"/>
      <c r="J126" s="182">
        <f>ROUND(I126*H126,2)</f>
        <v>0</v>
      </c>
      <c r="K126" s="178" t="s">
        <v>161</v>
      </c>
      <c r="L126" s="42"/>
      <c r="M126" s="183" t="s">
        <v>20</v>
      </c>
      <c r="N126" s="184" t="s">
        <v>45</v>
      </c>
      <c r="O126" s="67"/>
      <c r="P126" s="185">
        <f>O126*H126</f>
        <v>0</v>
      </c>
      <c r="Q126" s="185">
        <v>0</v>
      </c>
      <c r="R126" s="185">
        <f>Q126*H126</f>
        <v>0</v>
      </c>
      <c r="S126" s="185">
        <v>0</v>
      </c>
      <c r="T126" s="186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7" t="s">
        <v>129</v>
      </c>
      <c r="AT126" s="187" t="s">
        <v>126</v>
      </c>
      <c r="AU126" s="187" t="s">
        <v>84</v>
      </c>
      <c r="AY126" s="20" t="s">
        <v>123</v>
      </c>
      <c r="BE126" s="188">
        <f>IF(N126="základní",J126,0)</f>
        <v>0</v>
      </c>
      <c r="BF126" s="188">
        <f>IF(N126="snížená",J126,0)</f>
        <v>0</v>
      </c>
      <c r="BG126" s="188">
        <f>IF(N126="zákl. přenesená",J126,0)</f>
        <v>0</v>
      </c>
      <c r="BH126" s="188">
        <f>IF(N126="sníž. přenesená",J126,0)</f>
        <v>0</v>
      </c>
      <c r="BI126" s="188">
        <f>IF(N126="nulová",J126,0)</f>
        <v>0</v>
      </c>
      <c r="BJ126" s="20" t="s">
        <v>22</v>
      </c>
      <c r="BK126" s="188">
        <f>ROUND(I126*H126,2)</f>
        <v>0</v>
      </c>
      <c r="BL126" s="20" t="s">
        <v>129</v>
      </c>
      <c r="BM126" s="187" t="s">
        <v>218</v>
      </c>
    </row>
    <row r="127" spans="1:65" s="2" customFormat="1" ht="19.5">
      <c r="A127" s="37"/>
      <c r="B127" s="38"/>
      <c r="C127" s="39"/>
      <c r="D127" s="189" t="s">
        <v>131</v>
      </c>
      <c r="E127" s="39"/>
      <c r="F127" s="190" t="s">
        <v>219</v>
      </c>
      <c r="G127" s="39"/>
      <c r="H127" s="39"/>
      <c r="I127" s="191"/>
      <c r="J127" s="39"/>
      <c r="K127" s="39"/>
      <c r="L127" s="42"/>
      <c r="M127" s="192"/>
      <c r="N127" s="193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131</v>
      </c>
      <c r="AU127" s="20" t="s">
        <v>84</v>
      </c>
    </row>
    <row r="128" spans="1:65" s="2" customFormat="1" ht="11.25">
      <c r="A128" s="37"/>
      <c r="B128" s="38"/>
      <c r="C128" s="39"/>
      <c r="D128" s="194" t="s">
        <v>164</v>
      </c>
      <c r="E128" s="39"/>
      <c r="F128" s="195" t="s">
        <v>220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164</v>
      </c>
      <c r="AU128" s="20" t="s">
        <v>84</v>
      </c>
    </row>
    <row r="129" spans="1:65" s="14" customFormat="1" ht="11.25">
      <c r="B129" s="207"/>
      <c r="C129" s="208"/>
      <c r="D129" s="189" t="s">
        <v>166</v>
      </c>
      <c r="E129" s="209" t="s">
        <v>20</v>
      </c>
      <c r="F129" s="210" t="s">
        <v>221</v>
      </c>
      <c r="G129" s="208"/>
      <c r="H129" s="209" t="s">
        <v>20</v>
      </c>
      <c r="I129" s="211"/>
      <c r="J129" s="208"/>
      <c r="K129" s="208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166</v>
      </c>
      <c r="AU129" s="216" t="s">
        <v>84</v>
      </c>
      <c r="AV129" s="14" t="s">
        <v>22</v>
      </c>
      <c r="AW129" s="14" t="s">
        <v>35</v>
      </c>
      <c r="AX129" s="14" t="s">
        <v>74</v>
      </c>
      <c r="AY129" s="216" t="s">
        <v>123</v>
      </c>
    </row>
    <row r="130" spans="1:65" s="13" customFormat="1" ht="11.25">
      <c r="B130" s="196"/>
      <c r="C130" s="197"/>
      <c r="D130" s="189" t="s">
        <v>166</v>
      </c>
      <c r="E130" s="198" t="s">
        <v>20</v>
      </c>
      <c r="F130" s="199" t="s">
        <v>973</v>
      </c>
      <c r="G130" s="197"/>
      <c r="H130" s="200">
        <v>20.16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166</v>
      </c>
      <c r="AU130" s="206" t="s">
        <v>84</v>
      </c>
      <c r="AV130" s="13" t="s">
        <v>84</v>
      </c>
      <c r="AW130" s="13" t="s">
        <v>35</v>
      </c>
      <c r="AX130" s="13" t="s">
        <v>74</v>
      </c>
      <c r="AY130" s="206" t="s">
        <v>123</v>
      </c>
    </row>
    <row r="131" spans="1:65" s="14" customFormat="1" ht="11.25">
      <c r="B131" s="207"/>
      <c r="C131" s="208"/>
      <c r="D131" s="189" t="s">
        <v>166</v>
      </c>
      <c r="E131" s="209" t="s">
        <v>20</v>
      </c>
      <c r="F131" s="210" t="s">
        <v>231</v>
      </c>
      <c r="G131" s="208"/>
      <c r="H131" s="209" t="s">
        <v>20</v>
      </c>
      <c r="I131" s="211"/>
      <c r="J131" s="208"/>
      <c r="K131" s="208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166</v>
      </c>
      <c r="AU131" s="216" t="s">
        <v>84</v>
      </c>
      <c r="AV131" s="14" t="s">
        <v>22</v>
      </c>
      <c r="AW131" s="14" t="s">
        <v>35</v>
      </c>
      <c r="AX131" s="14" t="s">
        <v>74</v>
      </c>
      <c r="AY131" s="216" t="s">
        <v>123</v>
      </c>
    </row>
    <row r="132" spans="1:65" s="13" customFormat="1" ht="11.25">
      <c r="B132" s="196"/>
      <c r="C132" s="197"/>
      <c r="D132" s="189" t="s">
        <v>166</v>
      </c>
      <c r="E132" s="198" t="s">
        <v>20</v>
      </c>
      <c r="F132" s="199" t="s">
        <v>974</v>
      </c>
      <c r="G132" s="197"/>
      <c r="H132" s="200">
        <v>-2.2999999999999998</v>
      </c>
      <c r="I132" s="201"/>
      <c r="J132" s="197"/>
      <c r="K132" s="197"/>
      <c r="L132" s="202"/>
      <c r="M132" s="203"/>
      <c r="N132" s="204"/>
      <c r="O132" s="204"/>
      <c r="P132" s="204"/>
      <c r="Q132" s="204"/>
      <c r="R132" s="204"/>
      <c r="S132" s="204"/>
      <c r="T132" s="205"/>
      <c r="AT132" s="206" t="s">
        <v>166</v>
      </c>
      <c r="AU132" s="206" t="s">
        <v>84</v>
      </c>
      <c r="AV132" s="13" t="s">
        <v>84</v>
      </c>
      <c r="AW132" s="13" t="s">
        <v>35</v>
      </c>
      <c r="AX132" s="13" t="s">
        <v>74</v>
      </c>
      <c r="AY132" s="206" t="s">
        <v>123</v>
      </c>
    </row>
    <row r="133" spans="1:65" s="14" customFormat="1" ht="11.25">
      <c r="B133" s="207"/>
      <c r="C133" s="208"/>
      <c r="D133" s="189" t="s">
        <v>166</v>
      </c>
      <c r="E133" s="209" t="s">
        <v>20</v>
      </c>
      <c r="F133" s="210" t="s">
        <v>975</v>
      </c>
      <c r="G133" s="208"/>
      <c r="H133" s="209" t="s">
        <v>20</v>
      </c>
      <c r="I133" s="211"/>
      <c r="J133" s="208"/>
      <c r="K133" s="208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166</v>
      </c>
      <c r="AU133" s="216" t="s">
        <v>84</v>
      </c>
      <c r="AV133" s="14" t="s">
        <v>22</v>
      </c>
      <c r="AW133" s="14" t="s">
        <v>35</v>
      </c>
      <c r="AX133" s="14" t="s">
        <v>74</v>
      </c>
      <c r="AY133" s="216" t="s">
        <v>123</v>
      </c>
    </row>
    <row r="134" spans="1:65" s="13" customFormat="1" ht="11.25">
      <c r="B134" s="196"/>
      <c r="C134" s="197"/>
      <c r="D134" s="189" t="s">
        <v>166</v>
      </c>
      <c r="E134" s="198" t="s">
        <v>20</v>
      </c>
      <c r="F134" s="199" t="s">
        <v>976</v>
      </c>
      <c r="G134" s="197"/>
      <c r="H134" s="200">
        <v>-0.875</v>
      </c>
      <c r="I134" s="201"/>
      <c r="J134" s="197"/>
      <c r="K134" s="197"/>
      <c r="L134" s="202"/>
      <c r="M134" s="203"/>
      <c r="N134" s="204"/>
      <c r="O134" s="204"/>
      <c r="P134" s="204"/>
      <c r="Q134" s="204"/>
      <c r="R134" s="204"/>
      <c r="S134" s="204"/>
      <c r="T134" s="205"/>
      <c r="AT134" s="206" t="s">
        <v>166</v>
      </c>
      <c r="AU134" s="206" t="s">
        <v>84</v>
      </c>
      <c r="AV134" s="13" t="s">
        <v>84</v>
      </c>
      <c r="AW134" s="13" t="s">
        <v>35</v>
      </c>
      <c r="AX134" s="13" t="s">
        <v>74</v>
      </c>
      <c r="AY134" s="206" t="s">
        <v>123</v>
      </c>
    </row>
    <row r="135" spans="1:65" s="14" customFormat="1" ht="11.25">
      <c r="B135" s="207"/>
      <c r="C135" s="208"/>
      <c r="D135" s="189" t="s">
        <v>166</v>
      </c>
      <c r="E135" s="209" t="s">
        <v>20</v>
      </c>
      <c r="F135" s="210" t="s">
        <v>977</v>
      </c>
      <c r="G135" s="208"/>
      <c r="H135" s="209" t="s">
        <v>20</v>
      </c>
      <c r="I135" s="211"/>
      <c r="J135" s="208"/>
      <c r="K135" s="208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166</v>
      </c>
      <c r="AU135" s="216" t="s">
        <v>84</v>
      </c>
      <c r="AV135" s="14" t="s">
        <v>22</v>
      </c>
      <c r="AW135" s="14" t="s">
        <v>35</v>
      </c>
      <c r="AX135" s="14" t="s">
        <v>74</v>
      </c>
      <c r="AY135" s="216" t="s">
        <v>123</v>
      </c>
    </row>
    <row r="136" spans="1:65" s="13" customFormat="1" ht="11.25">
      <c r="B136" s="196"/>
      <c r="C136" s="197"/>
      <c r="D136" s="189" t="s">
        <v>166</v>
      </c>
      <c r="E136" s="198" t="s">
        <v>20</v>
      </c>
      <c r="F136" s="199" t="s">
        <v>978</v>
      </c>
      <c r="G136" s="197"/>
      <c r="H136" s="200">
        <v>-0.113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166</v>
      </c>
      <c r="AU136" s="206" t="s">
        <v>84</v>
      </c>
      <c r="AV136" s="13" t="s">
        <v>84</v>
      </c>
      <c r="AW136" s="13" t="s">
        <v>35</v>
      </c>
      <c r="AX136" s="13" t="s">
        <v>74</v>
      </c>
      <c r="AY136" s="206" t="s">
        <v>123</v>
      </c>
    </row>
    <row r="137" spans="1:65" s="14" customFormat="1" ht="11.25">
      <c r="B137" s="207"/>
      <c r="C137" s="208"/>
      <c r="D137" s="189" t="s">
        <v>166</v>
      </c>
      <c r="E137" s="209" t="s">
        <v>20</v>
      </c>
      <c r="F137" s="210" t="s">
        <v>979</v>
      </c>
      <c r="G137" s="208"/>
      <c r="H137" s="209" t="s">
        <v>20</v>
      </c>
      <c r="I137" s="211"/>
      <c r="J137" s="208"/>
      <c r="K137" s="208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166</v>
      </c>
      <c r="AU137" s="216" t="s">
        <v>84</v>
      </c>
      <c r="AV137" s="14" t="s">
        <v>22</v>
      </c>
      <c r="AW137" s="14" t="s">
        <v>35</v>
      </c>
      <c r="AX137" s="14" t="s">
        <v>74</v>
      </c>
      <c r="AY137" s="216" t="s">
        <v>123</v>
      </c>
    </row>
    <row r="138" spans="1:65" s="13" customFormat="1" ht="11.25">
      <c r="B138" s="196"/>
      <c r="C138" s="197"/>
      <c r="D138" s="189" t="s">
        <v>166</v>
      </c>
      <c r="E138" s="198" t="s">
        <v>20</v>
      </c>
      <c r="F138" s="199" t="s">
        <v>980</v>
      </c>
      <c r="G138" s="197"/>
      <c r="H138" s="200">
        <v>-0.13</v>
      </c>
      <c r="I138" s="201"/>
      <c r="J138" s="197"/>
      <c r="K138" s="197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166</v>
      </c>
      <c r="AU138" s="206" t="s">
        <v>84</v>
      </c>
      <c r="AV138" s="13" t="s">
        <v>84</v>
      </c>
      <c r="AW138" s="13" t="s">
        <v>35</v>
      </c>
      <c r="AX138" s="13" t="s">
        <v>74</v>
      </c>
      <c r="AY138" s="206" t="s">
        <v>123</v>
      </c>
    </row>
    <row r="139" spans="1:65" s="14" customFormat="1" ht="11.25">
      <c r="B139" s="207"/>
      <c r="C139" s="208"/>
      <c r="D139" s="189" t="s">
        <v>166</v>
      </c>
      <c r="E139" s="209" t="s">
        <v>20</v>
      </c>
      <c r="F139" s="210" t="s">
        <v>233</v>
      </c>
      <c r="G139" s="208"/>
      <c r="H139" s="209" t="s">
        <v>20</v>
      </c>
      <c r="I139" s="211"/>
      <c r="J139" s="208"/>
      <c r="K139" s="208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166</v>
      </c>
      <c r="AU139" s="216" t="s">
        <v>84</v>
      </c>
      <c r="AV139" s="14" t="s">
        <v>22</v>
      </c>
      <c r="AW139" s="14" t="s">
        <v>35</v>
      </c>
      <c r="AX139" s="14" t="s">
        <v>74</v>
      </c>
      <c r="AY139" s="216" t="s">
        <v>123</v>
      </c>
    </row>
    <row r="140" spans="1:65" s="13" customFormat="1" ht="11.25">
      <c r="B140" s="196"/>
      <c r="C140" s="197"/>
      <c r="D140" s="189" t="s">
        <v>166</v>
      </c>
      <c r="E140" s="198" t="s">
        <v>20</v>
      </c>
      <c r="F140" s="199" t="s">
        <v>981</v>
      </c>
      <c r="G140" s="197"/>
      <c r="H140" s="200">
        <v>-0.17499999999999999</v>
      </c>
      <c r="I140" s="201"/>
      <c r="J140" s="197"/>
      <c r="K140" s="197"/>
      <c r="L140" s="202"/>
      <c r="M140" s="203"/>
      <c r="N140" s="204"/>
      <c r="O140" s="204"/>
      <c r="P140" s="204"/>
      <c r="Q140" s="204"/>
      <c r="R140" s="204"/>
      <c r="S140" s="204"/>
      <c r="T140" s="205"/>
      <c r="AT140" s="206" t="s">
        <v>166</v>
      </c>
      <c r="AU140" s="206" t="s">
        <v>84</v>
      </c>
      <c r="AV140" s="13" t="s">
        <v>84</v>
      </c>
      <c r="AW140" s="13" t="s">
        <v>35</v>
      </c>
      <c r="AX140" s="13" t="s">
        <v>74</v>
      </c>
      <c r="AY140" s="206" t="s">
        <v>123</v>
      </c>
    </row>
    <row r="141" spans="1:65" s="16" customFormat="1" ht="11.25">
      <c r="B141" s="228"/>
      <c r="C141" s="229"/>
      <c r="D141" s="189" t="s">
        <v>166</v>
      </c>
      <c r="E141" s="230" t="s">
        <v>20</v>
      </c>
      <c r="F141" s="231" t="s">
        <v>235</v>
      </c>
      <c r="G141" s="229"/>
      <c r="H141" s="232">
        <v>16.567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166</v>
      </c>
      <c r="AU141" s="238" t="s">
        <v>84</v>
      </c>
      <c r="AV141" s="16" t="s">
        <v>137</v>
      </c>
      <c r="AW141" s="16" t="s">
        <v>35</v>
      </c>
      <c r="AX141" s="16" t="s">
        <v>74</v>
      </c>
      <c r="AY141" s="238" t="s">
        <v>123</v>
      </c>
    </row>
    <row r="142" spans="1:65" s="13" customFormat="1" ht="11.25">
      <c r="B142" s="196"/>
      <c r="C142" s="197"/>
      <c r="D142" s="189" t="s">
        <v>166</v>
      </c>
      <c r="E142" s="198" t="s">
        <v>20</v>
      </c>
      <c r="F142" s="199" t="s">
        <v>982</v>
      </c>
      <c r="G142" s="197"/>
      <c r="H142" s="200">
        <v>-8.2840000000000007</v>
      </c>
      <c r="I142" s="201"/>
      <c r="J142" s="197"/>
      <c r="K142" s="197"/>
      <c r="L142" s="202"/>
      <c r="M142" s="203"/>
      <c r="N142" s="204"/>
      <c r="O142" s="204"/>
      <c r="P142" s="204"/>
      <c r="Q142" s="204"/>
      <c r="R142" s="204"/>
      <c r="S142" s="204"/>
      <c r="T142" s="205"/>
      <c r="AT142" s="206" t="s">
        <v>166</v>
      </c>
      <c r="AU142" s="206" t="s">
        <v>84</v>
      </c>
      <c r="AV142" s="13" t="s">
        <v>84</v>
      </c>
      <c r="AW142" s="13" t="s">
        <v>35</v>
      </c>
      <c r="AX142" s="13" t="s">
        <v>74</v>
      </c>
      <c r="AY142" s="206" t="s">
        <v>123</v>
      </c>
    </row>
    <row r="143" spans="1:65" s="15" customFormat="1" ht="11.25">
      <c r="B143" s="217"/>
      <c r="C143" s="218"/>
      <c r="D143" s="189" t="s">
        <v>166</v>
      </c>
      <c r="E143" s="219" t="s">
        <v>20</v>
      </c>
      <c r="F143" s="220" t="s">
        <v>206</v>
      </c>
      <c r="G143" s="218"/>
      <c r="H143" s="221">
        <v>8.2829999999999995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166</v>
      </c>
      <c r="AU143" s="227" t="s">
        <v>84</v>
      </c>
      <c r="AV143" s="15" t="s">
        <v>129</v>
      </c>
      <c r="AW143" s="15" t="s">
        <v>35</v>
      </c>
      <c r="AX143" s="15" t="s">
        <v>22</v>
      </c>
      <c r="AY143" s="227" t="s">
        <v>123</v>
      </c>
    </row>
    <row r="144" spans="1:65" s="2" customFormat="1" ht="21.75" customHeight="1">
      <c r="A144" s="37"/>
      <c r="B144" s="38"/>
      <c r="C144" s="176" t="s">
        <v>207</v>
      </c>
      <c r="D144" s="176" t="s">
        <v>126</v>
      </c>
      <c r="E144" s="177" t="s">
        <v>238</v>
      </c>
      <c r="F144" s="178" t="s">
        <v>239</v>
      </c>
      <c r="G144" s="179" t="s">
        <v>194</v>
      </c>
      <c r="H144" s="180">
        <v>5.798</v>
      </c>
      <c r="I144" s="181"/>
      <c r="J144" s="182">
        <f>ROUND(I144*H144,2)</f>
        <v>0</v>
      </c>
      <c r="K144" s="178" t="s">
        <v>161</v>
      </c>
      <c r="L144" s="42"/>
      <c r="M144" s="183" t="s">
        <v>20</v>
      </c>
      <c r="N144" s="184" t="s">
        <v>45</v>
      </c>
      <c r="O144" s="67"/>
      <c r="P144" s="185">
        <f>O144*H144</f>
        <v>0</v>
      </c>
      <c r="Q144" s="185">
        <v>0</v>
      </c>
      <c r="R144" s="185">
        <f>Q144*H144</f>
        <v>0</v>
      </c>
      <c r="S144" s="185">
        <v>0</v>
      </c>
      <c r="T144" s="186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7" t="s">
        <v>129</v>
      </c>
      <c r="AT144" s="187" t="s">
        <v>126</v>
      </c>
      <c r="AU144" s="187" t="s">
        <v>84</v>
      </c>
      <c r="AY144" s="20" t="s">
        <v>123</v>
      </c>
      <c r="BE144" s="188">
        <f>IF(N144="základní",J144,0)</f>
        <v>0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22</v>
      </c>
      <c r="BK144" s="188">
        <f>ROUND(I144*H144,2)</f>
        <v>0</v>
      </c>
      <c r="BL144" s="20" t="s">
        <v>129</v>
      </c>
      <c r="BM144" s="187" t="s">
        <v>240</v>
      </c>
    </row>
    <row r="145" spans="1:65" s="2" customFormat="1" ht="19.5">
      <c r="A145" s="37"/>
      <c r="B145" s="38"/>
      <c r="C145" s="39"/>
      <c r="D145" s="189" t="s">
        <v>131</v>
      </c>
      <c r="E145" s="39"/>
      <c r="F145" s="190" t="s">
        <v>241</v>
      </c>
      <c r="G145" s="39"/>
      <c r="H145" s="39"/>
      <c r="I145" s="191"/>
      <c r="J145" s="39"/>
      <c r="K145" s="39"/>
      <c r="L145" s="42"/>
      <c r="M145" s="192"/>
      <c r="N145" s="193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131</v>
      </c>
      <c r="AU145" s="20" t="s">
        <v>84</v>
      </c>
    </row>
    <row r="146" spans="1:65" s="2" customFormat="1" ht="11.25">
      <c r="A146" s="37"/>
      <c r="B146" s="38"/>
      <c r="C146" s="39"/>
      <c r="D146" s="194" t="s">
        <v>164</v>
      </c>
      <c r="E146" s="39"/>
      <c r="F146" s="195" t="s">
        <v>242</v>
      </c>
      <c r="G146" s="39"/>
      <c r="H146" s="39"/>
      <c r="I146" s="191"/>
      <c r="J146" s="39"/>
      <c r="K146" s="39"/>
      <c r="L146" s="42"/>
      <c r="M146" s="192"/>
      <c r="N146" s="193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164</v>
      </c>
      <c r="AU146" s="20" t="s">
        <v>84</v>
      </c>
    </row>
    <row r="147" spans="1:65" s="14" customFormat="1" ht="11.25">
      <c r="B147" s="207"/>
      <c r="C147" s="208"/>
      <c r="D147" s="189" t="s">
        <v>166</v>
      </c>
      <c r="E147" s="209" t="s">
        <v>20</v>
      </c>
      <c r="F147" s="210" t="s">
        <v>243</v>
      </c>
      <c r="G147" s="208"/>
      <c r="H147" s="209" t="s">
        <v>20</v>
      </c>
      <c r="I147" s="211"/>
      <c r="J147" s="208"/>
      <c r="K147" s="208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166</v>
      </c>
      <c r="AU147" s="216" t="s">
        <v>84</v>
      </c>
      <c r="AV147" s="14" t="s">
        <v>22</v>
      </c>
      <c r="AW147" s="14" t="s">
        <v>35</v>
      </c>
      <c r="AX147" s="14" t="s">
        <v>74</v>
      </c>
      <c r="AY147" s="216" t="s">
        <v>123</v>
      </c>
    </row>
    <row r="148" spans="1:65" s="13" customFormat="1" ht="11.25">
      <c r="B148" s="196"/>
      <c r="C148" s="197"/>
      <c r="D148" s="189" t="s">
        <v>166</v>
      </c>
      <c r="E148" s="198" t="s">
        <v>20</v>
      </c>
      <c r="F148" s="199" t="s">
        <v>983</v>
      </c>
      <c r="G148" s="197"/>
      <c r="H148" s="200">
        <v>5.798</v>
      </c>
      <c r="I148" s="201"/>
      <c r="J148" s="197"/>
      <c r="K148" s="197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166</v>
      </c>
      <c r="AU148" s="206" t="s">
        <v>84</v>
      </c>
      <c r="AV148" s="13" t="s">
        <v>84</v>
      </c>
      <c r="AW148" s="13" t="s">
        <v>35</v>
      </c>
      <c r="AX148" s="13" t="s">
        <v>22</v>
      </c>
      <c r="AY148" s="206" t="s">
        <v>123</v>
      </c>
    </row>
    <row r="149" spans="1:65" s="2" customFormat="1" ht="21.75" customHeight="1">
      <c r="A149" s="37"/>
      <c r="B149" s="38"/>
      <c r="C149" s="176" t="s">
        <v>215</v>
      </c>
      <c r="D149" s="176" t="s">
        <v>126</v>
      </c>
      <c r="E149" s="177" t="s">
        <v>245</v>
      </c>
      <c r="F149" s="178" t="s">
        <v>246</v>
      </c>
      <c r="G149" s="179" t="s">
        <v>194</v>
      </c>
      <c r="H149" s="180">
        <v>1.657</v>
      </c>
      <c r="I149" s="181"/>
      <c r="J149" s="182">
        <f>ROUND(I149*H149,2)</f>
        <v>0</v>
      </c>
      <c r="K149" s="178" t="s">
        <v>161</v>
      </c>
      <c r="L149" s="42"/>
      <c r="M149" s="183" t="s">
        <v>20</v>
      </c>
      <c r="N149" s="184" t="s">
        <v>45</v>
      </c>
      <c r="O149" s="67"/>
      <c r="P149" s="185">
        <f>O149*H149</f>
        <v>0</v>
      </c>
      <c r="Q149" s="185">
        <v>0</v>
      </c>
      <c r="R149" s="185">
        <f>Q149*H149</f>
        <v>0</v>
      </c>
      <c r="S149" s="185">
        <v>0</v>
      </c>
      <c r="T149" s="18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7" t="s">
        <v>129</v>
      </c>
      <c r="AT149" s="187" t="s">
        <v>126</v>
      </c>
      <c r="AU149" s="187" t="s">
        <v>84</v>
      </c>
      <c r="AY149" s="20" t="s">
        <v>123</v>
      </c>
      <c r="BE149" s="188">
        <f>IF(N149="základní",J149,0)</f>
        <v>0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20" t="s">
        <v>22</v>
      </c>
      <c r="BK149" s="188">
        <f>ROUND(I149*H149,2)</f>
        <v>0</v>
      </c>
      <c r="BL149" s="20" t="s">
        <v>129</v>
      </c>
      <c r="BM149" s="187" t="s">
        <v>247</v>
      </c>
    </row>
    <row r="150" spans="1:65" s="2" customFormat="1" ht="19.5">
      <c r="A150" s="37"/>
      <c r="B150" s="38"/>
      <c r="C150" s="39"/>
      <c r="D150" s="189" t="s">
        <v>131</v>
      </c>
      <c r="E150" s="39"/>
      <c r="F150" s="190" t="s">
        <v>248</v>
      </c>
      <c r="G150" s="39"/>
      <c r="H150" s="39"/>
      <c r="I150" s="191"/>
      <c r="J150" s="39"/>
      <c r="K150" s="39"/>
      <c r="L150" s="42"/>
      <c r="M150" s="192"/>
      <c r="N150" s="193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131</v>
      </c>
      <c r="AU150" s="20" t="s">
        <v>84</v>
      </c>
    </row>
    <row r="151" spans="1:65" s="2" customFormat="1" ht="11.25">
      <c r="A151" s="37"/>
      <c r="B151" s="38"/>
      <c r="C151" s="39"/>
      <c r="D151" s="194" t="s">
        <v>164</v>
      </c>
      <c r="E151" s="39"/>
      <c r="F151" s="195" t="s">
        <v>249</v>
      </c>
      <c r="G151" s="39"/>
      <c r="H151" s="39"/>
      <c r="I151" s="191"/>
      <c r="J151" s="39"/>
      <c r="K151" s="39"/>
      <c r="L151" s="42"/>
      <c r="M151" s="192"/>
      <c r="N151" s="193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20" t="s">
        <v>164</v>
      </c>
      <c r="AU151" s="20" t="s">
        <v>84</v>
      </c>
    </row>
    <row r="152" spans="1:65" s="14" customFormat="1" ht="11.25">
      <c r="B152" s="207"/>
      <c r="C152" s="208"/>
      <c r="D152" s="189" t="s">
        <v>166</v>
      </c>
      <c r="E152" s="209" t="s">
        <v>20</v>
      </c>
      <c r="F152" s="210" t="s">
        <v>250</v>
      </c>
      <c r="G152" s="208"/>
      <c r="H152" s="209" t="s">
        <v>20</v>
      </c>
      <c r="I152" s="211"/>
      <c r="J152" s="208"/>
      <c r="K152" s="208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166</v>
      </c>
      <c r="AU152" s="216" t="s">
        <v>84</v>
      </c>
      <c r="AV152" s="14" t="s">
        <v>22</v>
      </c>
      <c r="AW152" s="14" t="s">
        <v>35</v>
      </c>
      <c r="AX152" s="14" t="s">
        <v>74</v>
      </c>
      <c r="AY152" s="216" t="s">
        <v>123</v>
      </c>
    </row>
    <row r="153" spans="1:65" s="13" customFormat="1" ht="11.25">
      <c r="B153" s="196"/>
      <c r="C153" s="197"/>
      <c r="D153" s="189" t="s">
        <v>166</v>
      </c>
      <c r="E153" s="198" t="s">
        <v>20</v>
      </c>
      <c r="F153" s="199" t="s">
        <v>984</v>
      </c>
      <c r="G153" s="197"/>
      <c r="H153" s="200">
        <v>1.657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166</v>
      </c>
      <c r="AU153" s="206" t="s">
        <v>84</v>
      </c>
      <c r="AV153" s="13" t="s">
        <v>84</v>
      </c>
      <c r="AW153" s="13" t="s">
        <v>35</v>
      </c>
      <c r="AX153" s="13" t="s">
        <v>22</v>
      </c>
      <c r="AY153" s="206" t="s">
        <v>123</v>
      </c>
    </row>
    <row r="154" spans="1:65" s="2" customFormat="1" ht="21.75" customHeight="1">
      <c r="A154" s="37"/>
      <c r="B154" s="38"/>
      <c r="C154" s="176" t="s">
        <v>237</v>
      </c>
      <c r="D154" s="176" t="s">
        <v>126</v>
      </c>
      <c r="E154" s="177" t="s">
        <v>253</v>
      </c>
      <c r="F154" s="178" t="s">
        <v>254</v>
      </c>
      <c r="G154" s="179" t="s">
        <v>194</v>
      </c>
      <c r="H154" s="180">
        <v>0.82799999999999996</v>
      </c>
      <c r="I154" s="181"/>
      <c r="J154" s="182">
        <f>ROUND(I154*H154,2)</f>
        <v>0</v>
      </c>
      <c r="K154" s="178" t="s">
        <v>161</v>
      </c>
      <c r="L154" s="42"/>
      <c r="M154" s="183" t="s">
        <v>20</v>
      </c>
      <c r="N154" s="184" t="s">
        <v>45</v>
      </c>
      <c r="O154" s="67"/>
      <c r="P154" s="185">
        <f>O154*H154</f>
        <v>0</v>
      </c>
      <c r="Q154" s="185">
        <v>0</v>
      </c>
      <c r="R154" s="185">
        <f>Q154*H154</f>
        <v>0</v>
      </c>
      <c r="S154" s="185">
        <v>0</v>
      </c>
      <c r="T154" s="186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7" t="s">
        <v>129</v>
      </c>
      <c r="AT154" s="187" t="s">
        <v>126</v>
      </c>
      <c r="AU154" s="187" t="s">
        <v>84</v>
      </c>
      <c r="AY154" s="20" t="s">
        <v>123</v>
      </c>
      <c r="BE154" s="188">
        <f>IF(N154="základní",J154,0)</f>
        <v>0</v>
      </c>
      <c r="BF154" s="188">
        <f>IF(N154="snížená",J154,0)</f>
        <v>0</v>
      </c>
      <c r="BG154" s="188">
        <f>IF(N154="zákl. přenesená",J154,0)</f>
        <v>0</v>
      </c>
      <c r="BH154" s="188">
        <f>IF(N154="sníž. přenesená",J154,0)</f>
        <v>0</v>
      </c>
      <c r="BI154" s="188">
        <f>IF(N154="nulová",J154,0)</f>
        <v>0</v>
      </c>
      <c r="BJ154" s="20" t="s">
        <v>22</v>
      </c>
      <c r="BK154" s="188">
        <f>ROUND(I154*H154,2)</f>
        <v>0</v>
      </c>
      <c r="BL154" s="20" t="s">
        <v>129</v>
      </c>
      <c r="BM154" s="187" t="s">
        <v>255</v>
      </c>
    </row>
    <row r="155" spans="1:65" s="2" customFormat="1" ht="19.5">
      <c r="A155" s="37"/>
      <c r="B155" s="38"/>
      <c r="C155" s="39"/>
      <c r="D155" s="189" t="s">
        <v>131</v>
      </c>
      <c r="E155" s="39"/>
      <c r="F155" s="190" t="s">
        <v>256</v>
      </c>
      <c r="G155" s="39"/>
      <c r="H155" s="39"/>
      <c r="I155" s="191"/>
      <c r="J155" s="39"/>
      <c r="K155" s="39"/>
      <c r="L155" s="42"/>
      <c r="M155" s="192"/>
      <c r="N155" s="193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131</v>
      </c>
      <c r="AU155" s="20" t="s">
        <v>84</v>
      </c>
    </row>
    <row r="156" spans="1:65" s="2" customFormat="1" ht="11.25">
      <c r="A156" s="37"/>
      <c r="B156" s="38"/>
      <c r="C156" s="39"/>
      <c r="D156" s="194" t="s">
        <v>164</v>
      </c>
      <c r="E156" s="39"/>
      <c r="F156" s="195" t="s">
        <v>257</v>
      </c>
      <c r="G156" s="39"/>
      <c r="H156" s="39"/>
      <c r="I156" s="191"/>
      <c r="J156" s="39"/>
      <c r="K156" s="39"/>
      <c r="L156" s="42"/>
      <c r="M156" s="192"/>
      <c r="N156" s="193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164</v>
      </c>
      <c r="AU156" s="20" t="s">
        <v>84</v>
      </c>
    </row>
    <row r="157" spans="1:65" s="14" customFormat="1" ht="11.25">
      <c r="B157" s="207"/>
      <c r="C157" s="208"/>
      <c r="D157" s="189" t="s">
        <v>166</v>
      </c>
      <c r="E157" s="209" t="s">
        <v>20</v>
      </c>
      <c r="F157" s="210" t="s">
        <v>258</v>
      </c>
      <c r="G157" s="208"/>
      <c r="H157" s="209" t="s">
        <v>20</v>
      </c>
      <c r="I157" s="211"/>
      <c r="J157" s="208"/>
      <c r="K157" s="208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166</v>
      </c>
      <c r="AU157" s="216" t="s">
        <v>84</v>
      </c>
      <c r="AV157" s="14" t="s">
        <v>22</v>
      </c>
      <c r="AW157" s="14" t="s">
        <v>35</v>
      </c>
      <c r="AX157" s="14" t="s">
        <v>74</v>
      </c>
      <c r="AY157" s="216" t="s">
        <v>123</v>
      </c>
    </row>
    <row r="158" spans="1:65" s="13" customFormat="1" ht="11.25">
      <c r="B158" s="196"/>
      <c r="C158" s="197"/>
      <c r="D158" s="189" t="s">
        <v>166</v>
      </c>
      <c r="E158" s="198" t="s">
        <v>20</v>
      </c>
      <c r="F158" s="199" t="s">
        <v>985</v>
      </c>
      <c r="G158" s="197"/>
      <c r="H158" s="200">
        <v>0.82799999999999996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166</v>
      </c>
      <c r="AU158" s="206" t="s">
        <v>84</v>
      </c>
      <c r="AV158" s="13" t="s">
        <v>84</v>
      </c>
      <c r="AW158" s="13" t="s">
        <v>35</v>
      </c>
      <c r="AX158" s="13" t="s">
        <v>22</v>
      </c>
      <c r="AY158" s="206" t="s">
        <v>123</v>
      </c>
    </row>
    <row r="159" spans="1:65" s="2" customFormat="1" ht="16.5" customHeight="1">
      <c r="A159" s="37"/>
      <c r="B159" s="38"/>
      <c r="C159" s="176" t="s">
        <v>8</v>
      </c>
      <c r="D159" s="176" t="s">
        <v>126</v>
      </c>
      <c r="E159" s="177" t="s">
        <v>261</v>
      </c>
      <c r="F159" s="178" t="s">
        <v>262</v>
      </c>
      <c r="G159" s="179" t="s">
        <v>210</v>
      </c>
      <c r="H159" s="180">
        <v>57.6</v>
      </c>
      <c r="I159" s="181"/>
      <c r="J159" s="182">
        <f>ROUND(I159*H159,2)</f>
        <v>0</v>
      </c>
      <c r="K159" s="178" t="s">
        <v>161</v>
      </c>
      <c r="L159" s="42"/>
      <c r="M159" s="183" t="s">
        <v>20</v>
      </c>
      <c r="N159" s="184" t="s">
        <v>45</v>
      </c>
      <c r="O159" s="67"/>
      <c r="P159" s="185">
        <f>O159*H159</f>
        <v>0</v>
      </c>
      <c r="Q159" s="185">
        <v>8.4000000000000003E-4</v>
      </c>
      <c r="R159" s="185">
        <f>Q159*H159</f>
        <v>4.8384000000000003E-2</v>
      </c>
      <c r="S159" s="185">
        <v>0</v>
      </c>
      <c r="T159" s="186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7" t="s">
        <v>129</v>
      </c>
      <c r="AT159" s="187" t="s">
        <v>126</v>
      </c>
      <c r="AU159" s="187" t="s">
        <v>84</v>
      </c>
      <c r="AY159" s="20" t="s">
        <v>123</v>
      </c>
      <c r="BE159" s="188">
        <f>IF(N159="základní",J159,0)</f>
        <v>0</v>
      </c>
      <c r="BF159" s="188">
        <f>IF(N159="snížená",J159,0)</f>
        <v>0</v>
      </c>
      <c r="BG159" s="188">
        <f>IF(N159="zákl. přenesená",J159,0)</f>
        <v>0</v>
      </c>
      <c r="BH159" s="188">
        <f>IF(N159="sníž. přenesená",J159,0)</f>
        <v>0</v>
      </c>
      <c r="BI159" s="188">
        <f>IF(N159="nulová",J159,0)</f>
        <v>0</v>
      </c>
      <c r="BJ159" s="20" t="s">
        <v>22</v>
      </c>
      <c r="BK159" s="188">
        <f>ROUND(I159*H159,2)</f>
        <v>0</v>
      </c>
      <c r="BL159" s="20" t="s">
        <v>129</v>
      </c>
      <c r="BM159" s="187" t="s">
        <v>263</v>
      </c>
    </row>
    <row r="160" spans="1:65" s="2" customFormat="1" ht="11.25">
      <c r="A160" s="37"/>
      <c r="B160" s="38"/>
      <c r="C160" s="39"/>
      <c r="D160" s="189" t="s">
        <v>131</v>
      </c>
      <c r="E160" s="39"/>
      <c r="F160" s="190" t="s">
        <v>264</v>
      </c>
      <c r="G160" s="39"/>
      <c r="H160" s="39"/>
      <c r="I160" s="191"/>
      <c r="J160" s="39"/>
      <c r="K160" s="39"/>
      <c r="L160" s="42"/>
      <c r="M160" s="192"/>
      <c r="N160" s="193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131</v>
      </c>
      <c r="AU160" s="20" t="s">
        <v>84</v>
      </c>
    </row>
    <row r="161" spans="1:65" s="2" customFormat="1" ht="11.25">
      <c r="A161" s="37"/>
      <c r="B161" s="38"/>
      <c r="C161" s="39"/>
      <c r="D161" s="194" t="s">
        <v>164</v>
      </c>
      <c r="E161" s="39"/>
      <c r="F161" s="195" t="s">
        <v>265</v>
      </c>
      <c r="G161" s="39"/>
      <c r="H161" s="39"/>
      <c r="I161" s="191"/>
      <c r="J161" s="39"/>
      <c r="K161" s="39"/>
      <c r="L161" s="42"/>
      <c r="M161" s="192"/>
      <c r="N161" s="193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164</v>
      </c>
      <c r="AU161" s="20" t="s">
        <v>84</v>
      </c>
    </row>
    <row r="162" spans="1:65" s="13" customFormat="1" ht="11.25">
      <c r="B162" s="196"/>
      <c r="C162" s="197"/>
      <c r="D162" s="189" t="s">
        <v>166</v>
      </c>
      <c r="E162" s="198" t="s">
        <v>20</v>
      </c>
      <c r="F162" s="199" t="s">
        <v>986</v>
      </c>
      <c r="G162" s="197"/>
      <c r="H162" s="200">
        <v>57.6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166</v>
      </c>
      <c r="AU162" s="206" t="s">
        <v>84</v>
      </c>
      <c r="AV162" s="13" t="s">
        <v>84</v>
      </c>
      <c r="AW162" s="13" t="s">
        <v>35</v>
      </c>
      <c r="AX162" s="13" t="s">
        <v>22</v>
      </c>
      <c r="AY162" s="206" t="s">
        <v>123</v>
      </c>
    </row>
    <row r="163" spans="1:65" s="2" customFormat="1" ht="16.5" customHeight="1">
      <c r="A163" s="37"/>
      <c r="B163" s="38"/>
      <c r="C163" s="176" t="s">
        <v>252</v>
      </c>
      <c r="D163" s="176" t="s">
        <v>126</v>
      </c>
      <c r="E163" s="177" t="s">
        <v>269</v>
      </c>
      <c r="F163" s="178" t="s">
        <v>270</v>
      </c>
      <c r="G163" s="179" t="s">
        <v>210</v>
      </c>
      <c r="H163" s="180">
        <v>57.6</v>
      </c>
      <c r="I163" s="181"/>
      <c r="J163" s="182">
        <f>ROUND(I163*H163,2)</f>
        <v>0</v>
      </c>
      <c r="K163" s="178" t="s">
        <v>161</v>
      </c>
      <c r="L163" s="42"/>
      <c r="M163" s="183" t="s">
        <v>20</v>
      </c>
      <c r="N163" s="184" t="s">
        <v>45</v>
      </c>
      <c r="O163" s="67"/>
      <c r="P163" s="185">
        <f>O163*H163</f>
        <v>0</v>
      </c>
      <c r="Q163" s="185">
        <v>0</v>
      </c>
      <c r="R163" s="185">
        <f>Q163*H163</f>
        <v>0</v>
      </c>
      <c r="S163" s="185">
        <v>0</v>
      </c>
      <c r="T163" s="18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7" t="s">
        <v>129</v>
      </c>
      <c r="AT163" s="187" t="s">
        <v>126</v>
      </c>
      <c r="AU163" s="187" t="s">
        <v>84</v>
      </c>
      <c r="AY163" s="20" t="s">
        <v>123</v>
      </c>
      <c r="BE163" s="188">
        <f>IF(N163="základní",J163,0)</f>
        <v>0</v>
      </c>
      <c r="BF163" s="188">
        <f>IF(N163="snížená",J163,0)</f>
        <v>0</v>
      </c>
      <c r="BG163" s="188">
        <f>IF(N163="zákl. přenesená",J163,0)</f>
        <v>0</v>
      </c>
      <c r="BH163" s="188">
        <f>IF(N163="sníž. přenesená",J163,0)</f>
        <v>0</v>
      </c>
      <c r="BI163" s="188">
        <f>IF(N163="nulová",J163,0)</f>
        <v>0</v>
      </c>
      <c r="BJ163" s="20" t="s">
        <v>22</v>
      </c>
      <c r="BK163" s="188">
        <f>ROUND(I163*H163,2)</f>
        <v>0</v>
      </c>
      <c r="BL163" s="20" t="s">
        <v>129</v>
      </c>
      <c r="BM163" s="187" t="s">
        <v>271</v>
      </c>
    </row>
    <row r="164" spans="1:65" s="2" customFormat="1" ht="19.5">
      <c r="A164" s="37"/>
      <c r="B164" s="38"/>
      <c r="C164" s="39"/>
      <c r="D164" s="189" t="s">
        <v>131</v>
      </c>
      <c r="E164" s="39"/>
      <c r="F164" s="190" t="s">
        <v>272</v>
      </c>
      <c r="G164" s="39"/>
      <c r="H164" s="39"/>
      <c r="I164" s="191"/>
      <c r="J164" s="39"/>
      <c r="K164" s="39"/>
      <c r="L164" s="42"/>
      <c r="M164" s="192"/>
      <c r="N164" s="193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131</v>
      </c>
      <c r="AU164" s="20" t="s">
        <v>84</v>
      </c>
    </row>
    <row r="165" spans="1:65" s="2" customFormat="1" ht="11.25">
      <c r="A165" s="37"/>
      <c r="B165" s="38"/>
      <c r="C165" s="39"/>
      <c r="D165" s="194" t="s">
        <v>164</v>
      </c>
      <c r="E165" s="39"/>
      <c r="F165" s="195" t="s">
        <v>273</v>
      </c>
      <c r="G165" s="39"/>
      <c r="H165" s="39"/>
      <c r="I165" s="191"/>
      <c r="J165" s="39"/>
      <c r="K165" s="39"/>
      <c r="L165" s="42"/>
      <c r="M165" s="192"/>
      <c r="N165" s="193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164</v>
      </c>
      <c r="AU165" s="20" t="s">
        <v>84</v>
      </c>
    </row>
    <row r="166" spans="1:65" s="2" customFormat="1" ht="21.75" customHeight="1">
      <c r="A166" s="37"/>
      <c r="B166" s="38"/>
      <c r="C166" s="176" t="s">
        <v>260</v>
      </c>
      <c r="D166" s="176" t="s">
        <v>126</v>
      </c>
      <c r="E166" s="177" t="s">
        <v>287</v>
      </c>
      <c r="F166" s="178" t="s">
        <v>288</v>
      </c>
      <c r="G166" s="179" t="s">
        <v>194</v>
      </c>
      <c r="H166" s="180">
        <v>16.567</v>
      </c>
      <c r="I166" s="181"/>
      <c r="J166" s="182">
        <f>ROUND(I166*H166,2)</f>
        <v>0</v>
      </c>
      <c r="K166" s="178" t="s">
        <v>161</v>
      </c>
      <c r="L166" s="42"/>
      <c r="M166" s="183" t="s">
        <v>20</v>
      </c>
      <c r="N166" s="184" t="s">
        <v>45</v>
      </c>
      <c r="O166" s="67"/>
      <c r="P166" s="185">
        <f>O166*H166</f>
        <v>0</v>
      </c>
      <c r="Q166" s="185">
        <v>0</v>
      </c>
      <c r="R166" s="185">
        <f>Q166*H166</f>
        <v>0</v>
      </c>
      <c r="S166" s="185">
        <v>0</v>
      </c>
      <c r="T166" s="186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7" t="s">
        <v>129</v>
      </c>
      <c r="AT166" s="187" t="s">
        <v>126</v>
      </c>
      <c r="AU166" s="187" t="s">
        <v>84</v>
      </c>
      <c r="AY166" s="20" t="s">
        <v>123</v>
      </c>
      <c r="BE166" s="188">
        <f>IF(N166="základní",J166,0)</f>
        <v>0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20" t="s">
        <v>22</v>
      </c>
      <c r="BK166" s="188">
        <f>ROUND(I166*H166,2)</f>
        <v>0</v>
      </c>
      <c r="BL166" s="20" t="s">
        <v>129</v>
      </c>
      <c r="BM166" s="187" t="s">
        <v>289</v>
      </c>
    </row>
    <row r="167" spans="1:65" s="2" customFormat="1" ht="19.5">
      <c r="A167" s="37"/>
      <c r="B167" s="38"/>
      <c r="C167" s="39"/>
      <c r="D167" s="189" t="s">
        <v>131</v>
      </c>
      <c r="E167" s="39"/>
      <c r="F167" s="190" t="s">
        <v>290</v>
      </c>
      <c r="G167" s="39"/>
      <c r="H167" s="39"/>
      <c r="I167" s="191"/>
      <c r="J167" s="39"/>
      <c r="K167" s="39"/>
      <c r="L167" s="42"/>
      <c r="M167" s="192"/>
      <c r="N167" s="193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131</v>
      </c>
      <c r="AU167" s="20" t="s">
        <v>84</v>
      </c>
    </row>
    <row r="168" spans="1:65" s="2" customFormat="1" ht="11.25">
      <c r="A168" s="37"/>
      <c r="B168" s="38"/>
      <c r="C168" s="39"/>
      <c r="D168" s="194" t="s">
        <v>164</v>
      </c>
      <c r="E168" s="39"/>
      <c r="F168" s="195" t="s">
        <v>291</v>
      </c>
      <c r="G168" s="39"/>
      <c r="H168" s="39"/>
      <c r="I168" s="191"/>
      <c r="J168" s="39"/>
      <c r="K168" s="39"/>
      <c r="L168" s="42"/>
      <c r="M168" s="192"/>
      <c r="N168" s="193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164</v>
      </c>
      <c r="AU168" s="20" t="s">
        <v>84</v>
      </c>
    </row>
    <row r="169" spans="1:65" s="14" customFormat="1" ht="11.25">
      <c r="B169" s="207"/>
      <c r="C169" s="208"/>
      <c r="D169" s="189" t="s">
        <v>166</v>
      </c>
      <c r="E169" s="209" t="s">
        <v>20</v>
      </c>
      <c r="F169" s="210" t="s">
        <v>292</v>
      </c>
      <c r="G169" s="208"/>
      <c r="H169" s="209" t="s">
        <v>20</v>
      </c>
      <c r="I169" s="211"/>
      <c r="J169" s="208"/>
      <c r="K169" s="208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166</v>
      </c>
      <c r="AU169" s="216" t="s">
        <v>84</v>
      </c>
      <c r="AV169" s="14" t="s">
        <v>22</v>
      </c>
      <c r="AW169" s="14" t="s">
        <v>35</v>
      </c>
      <c r="AX169" s="14" t="s">
        <v>74</v>
      </c>
      <c r="AY169" s="216" t="s">
        <v>123</v>
      </c>
    </row>
    <row r="170" spans="1:65" s="13" customFormat="1" ht="11.25">
      <c r="B170" s="196"/>
      <c r="C170" s="197"/>
      <c r="D170" s="189" t="s">
        <v>166</v>
      </c>
      <c r="E170" s="198" t="s">
        <v>20</v>
      </c>
      <c r="F170" s="199" t="s">
        <v>987</v>
      </c>
      <c r="G170" s="197"/>
      <c r="H170" s="200">
        <v>3.92</v>
      </c>
      <c r="I170" s="201"/>
      <c r="J170" s="197"/>
      <c r="K170" s="197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166</v>
      </c>
      <c r="AU170" s="206" t="s">
        <v>84</v>
      </c>
      <c r="AV170" s="13" t="s">
        <v>84</v>
      </c>
      <c r="AW170" s="13" t="s">
        <v>35</v>
      </c>
      <c r="AX170" s="13" t="s">
        <v>74</v>
      </c>
      <c r="AY170" s="206" t="s">
        <v>123</v>
      </c>
    </row>
    <row r="171" spans="1:65" s="13" customFormat="1" ht="11.25">
      <c r="B171" s="196"/>
      <c r="C171" s="197"/>
      <c r="D171" s="189" t="s">
        <v>166</v>
      </c>
      <c r="E171" s="198" t="s">
        <v>20</v>
      </c>
      <c r="F171" s="199" t="s">
        <v>988</v>
      </c>
      <c r="G171" s="197"/>
      <c r="H171" s="200">
        <v>1.1200000000000001</v>
      </c>
      <c r="I171" s="201"/>
      <c r="J171" s="197"/>
      <c r="K171" s="197"/>
      <c r="L171" s="202"/>
      <c r="M171" s="203"/>
      <c r="N171" s="204"/>
      <c r="O171" s="204"/>
      <c r="P171" s="204"/>
      <c r="Q171" s="204"/>
      <c r="R171" s="204"/>
      <c r="S171" s="204"/>
      <c r="T171" s="205"/>
      <c r="AT171" s="206" t="s">
        <v>166</v>
      </c>
      <c r="AU171" s="206" t="s">
        <v>84</v>
      </c>
      <c r="AV171" s="13" t="s">
        <v>84</v>
      </c>
      <c r="AW171" s="13" t="s">
        <v>35</v>
      </c>
      <c r="AX171" s="13" t="s">
        <v>74</v>
      </c>
      <c r="AY171" s="206" t="s">
        <v>123</v>
      </c>
    </row>
    <row r="172" spans="1:65" s="13" customFormat="1" ht="11.25">
      <c r="B172" s="196"/>
      <c r="C172" s="197"/>
      <c r="D172" s="189" t="s">
        <v>166</v>
      </c>
      <c r="E172" s="198" t="s">
        <v>20</v>
      </c>
      <c r="F172" s="199" t="s">
        <v>989</v>
      </c>
      <c r="G172" s="197"/>
      <c r="H172" s="200">
        <v>11.526999999999999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166</v>
      </c>
      <c r="AU172" s="206" t="s">
        <v>84</v>
      </c>
      <c r="AV172" s="13" t="s">
        <v>84</v>
      </c>
      <c r="AW172" s="13" t="s">
        <v>35</v>
      </c>
      <c r="AX172" s="13" t="s">
        <v>74</v>
      </c>
      <c r="AY172" s="206" t="s">
        <v>123</v>
      </c>
    </row>
    <row r="173" spans="1:65" s="15" customFormat="1" ht="11.25">
      <c r="B173" s="217"/>
      <c r="C173" s="218"/>
      <c r="D173" s="189" t="s">
        <v>166</v>
      </c>
      <c r="E173" s="219" t="s">
        <v>20</v>
      </c>
      <c r="F173" s="220" t="s">
        <v>206</v>
      </c>
      <c r="G173" s="218"/>
      <c r="H173" s="221">
        <v>16.567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166</v>
      </c>
      <c r="AU173" s="227" t="s">
        <v>84</v>
      </c>
      <c r="AV173" s="15" t="s">
        <v>129</v>
      </c>
      <c r="AW173" s="15" t="s">
        <v>35</v>
      </c>
      <c r="AX173" s="15" t="s">
        <v>22</v>
      </c>
      <c r="AY173" s="227" t="s">
        <v>123</v>
      </c>
    </row>
    <row r="174" spans="1:65" s="2" customFormat="1" ht="16.5" customHeight="1">
      <c r="A174" s="37"/>
      <c r="B174" s="38"/>
      <c r="C174" s="176" t="s">
        <v>268</v>
      </c>
      <c r="D174" s="176" t="s">
        <v>126</v>
      </c>
      <c r="E174" s="177" t="s">
        <v>297</v>
      </c>
      <c r="F174" s="178" t="s">
        <v>298</v>
      </c>
      <c r="G174" s="179" t="s">
        <v>194</v>
      </c>
      <c r="H174" s="180">
        <v>16.567</v>
      </c>
      <c r="I174" s="181"/>
      <c r="J174" s="182">
        <f>ROUND(I174*H174,2)</f>
        <v>0</v>
      </c>
      <c r="K174" s="178" t="s">
        <v>161</v>
      </c>
      <c r="L174" s="42"/>
      <c r="M174" s="183" t="s">
        <v>20</v>
      </c>
      <c r="N174" s="184" t="s">
        <v>45</v>
      </c>
      <c r="O174" s="67"/>
      <c r="P174" s="185">
        <f>O174*H174</f>
        <v>0</v>
      </c>
      <c r="Q174" s="185">
        <v>0</v>
      </c>
      <c r="R174" s="185">
        <f>Q174*H174</f>
        <v>0</v>
      </c>
      <c r="S174" s="185">
        <v>0</v>
      </c>
      <c r="T174" s="18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7" t="s">
        <v>129</v>
      </c>
      <c r="AT174" s="187" t="s">
        <v>126</v>
      </c>
      <c r="AU174" s="187" t="s">
        <v>84</v>
      </c>
      <c r="AY174" s="20" t="s">
        <v>123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22</v>
      </c>
      <c r="BK174" s="188">
        <f>ROUND(I174*H174,2)</f>
        <v>0</v>
      </c>
      <c r="BL174" s="20" t="s">
        <v>129</v>
      </c>
      <c r="BM174" s="187" t="s">
        <v>299</v>
      </c>
    </row>
    <row r="175" spans="1:65" s="2" customFormat="1" ht="19.5">
      <c r="A175" s="37"/>
      <c r="B175" s="38"/>
      <c r="C175" s="39"/>
      <c r="D175" s="189" t="s">
        <v>131</v>
      </c>
      <c r="E175" s="39"/>
      <c r="F175" s="190" t="s">
        <v>300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131</v>
      </c>
      <c r="AU175" s="20" t="s">
        <v>84</v>
      </c>
    </row>
    <row r="176" spans="1:65" s="2" customFormat="1" ht="11.25">
      <c r="A176" s="37"/>
      <c r="B176" s="38"/>
      <c r="C176" s="39"/>
      <c r="D176" s="194" t="s">
        <v>164</v>
      </c>
      <c r="E176" s="39"/>
      <c r="F176" s="195" t="s">
        <v>301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164</v>
      </c>
      <c r="AU176" s="20" t="s">
        <v>84</v>
      </c>
    </row>
    <row r="177" spans="1:65" s="14" customFormat="1" ht="11.25">
      <c r="B177" s="207"/>
      <c r="C177" s="208"/>
      <c r="D177" s="189" t="s">
        <v>166</v>
      </c>
      <c r="E177" s="209" t="s">
        <v>20</v>
      </c>
      <c r="F177" s="210" t="s">
        <v>292</v>
      </c>
      <c r="G177" s="208"/>
      <c r="H177" s="209" t="s">
        <v>20</v>
      </c>
      <c r="I177" s="211"/>
      <c r="J177" s="208"/>
      <c r="K177" s="208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166</v>
      </c>
      <c r="AU177" s="216" t="s">
        <v>84</v>
      </c>
      <c r="AV177" s="14" t="s">
        <v>22</v>
      </c>
      <c r="AW177" s="14" t="s">
        <v>35</v>
      </c>
      <c r="AX177" s="14" t="s">
        <v>74</v>
      </c>
      <c r="AY177" s="216" t="s">
        <v>123</v>
      </c>
    </row>
    <row r="178" spans="1:65" s="13" customFormat="1" ht="11.25">
      <c r="B178" s="196"/>
      <c r="C178" s="197"/>
      <c r="D178" s="189" t="s">
        <v>166</v>
      </c>
      <c r="E178" s="198" t="s">
        <v>20</v>
      </c>
      <c r="F178" s="199" t="s">
        <v>987</v>
      </c>
      <c r="G178" s="197"/>
      <c r="H178" s="200">
        <v>3.92</v>
      </c>
      <c r="I178" s="201"/>
      <c r="J178" s="197"/>
      <c r="K178" s="197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166</v>
      </c>
      <c r="AU178" s="206" t="s">
        <v>84</v>
      </c>
      <c r="AV178" s="13" t="s">
        <v>84</v>
      </c>
      <c r="AW178" s="13" t="s">
        <v>35</v>
      </c>
      <c r="AX178" s="13" t="s">
        <v>74</v>
      </c>
      <c r="AY178" s="206" t="s">
        <v>123</v>
      </c>
    </row>
    <row r="179" spans="1:65" s="13" customFormat="1" ht="11.25">
      <c r="B179" s="196"/>
      <c r="C179" s="197"/>
      <c r="D179" s="189" t="s">
        <v>166</v>
      </c>
      <c r="E179" s="198" t="s">
        <v>20</v>
      </c>
      <c r="F179" s="199" t="s">
        <v>988</v>
      </c>
      <c r="G179" s="197"/>
      <c r="H179" s="200">
        <v>1.1200000000000001</v>
      </c>
      <c r="I179" s="201"/>
      <c r="J179" s="197"/>
      <c r="K179" s="197"/>
      <c r="L179" s="202"/>
      <c r="M179" s="203"/>
      <c r="N179" s="204"/>
      <c r="O179" s="204"/>
      <c r="P179" s="204"/>
      <c r="Q179" s="204"/>
      <c r="R179" s="204"/>
      <c r="S179" s="204"/>
      <c r="T179" s="205"/>
      <c r="AT179" s="206" t="s">
        <v>166</v>
      </c>
      <c r="AU179" s="206" t="s">
        <v>84</v>
      </c>
      <c r="AV179" s="13" t="s">
        <v>84</v>
      </c>
      <c r="AW179" s="13" t="s">
        <v>35</v>
      </c>
      <c r="AX179" s="13" t="s">
        <v>74</v>
      </c>
      <c r="AY179" s="206" t="s">
        <v>123</v>
      </c>
    </row>
    <row r="180" spans="1:65" s="13" customFormat="1" ht="11.25">
      <c r="B180" s="196"/>
      <c r="C180" s="197"/>
      <c r="D180" s="189" t="s">
        <v>166</v>
      </c>
      <c r="E180" s="198" t="s">
        <v>20</v>
      </c>
      <c r="F180" s="199" t="s">
        <v>989</v>
      </c>
      <c r="G180" s="197"/>
      <c r="H180" s="200">
        <v>11.526999999999999</v>
      </c>
      <c r="I180" s="201"/>
      <c r="J180" s="197"/>
      <c r="K180" s="197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166</v>
      </c>
      <c r="AU180" s="206" t="s">
        <v>84</v>
      </c>
      <c r="AV180" s="13" t="s">
        <v>84</v>
      </c>
      <c r="AW180" s="13" t="s">
        <v>35</v>
      </c>
      <c r="AX180" s="13" t="s">
        <v>74</v>
      </c>
      <c r="AY180" s="206" t="s">
        <v>123</v>
      </c>
    </row>
    <row r="181" spans="1:65" s="15" customFormat="1" ht="11.25">
      <c r="B181" s="217"/>
      <c r="C181" s="218"/>
      <c r="D181" s="189" t="s">
        <v>166</v>
      </c>
      <c r="E181" s="219" t="s">
        <v>20</v>
      </c>
      <c r="F181" s="220" t="s">
        <v>206</v>
      </c>
      <c r="G181" s="218"/>
      <c r="H181" s="221">
        <v>16.567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166</v>
      </c>
      <c r="AU181" s="227" t="s">
        <v>84</v>
      </c>
      <c r="AV181" s="15" t="s">
        <v>129</v>
      </c>
      <c r="AW181" s="15" t="s">
        <v>35</v>
      </c>
      <c r="AX181" s="15" t="s">
        <v>22</v>
      </c>
      <c r="AY181" s="227" t="s">
        <v>123</v>
      </c>
    </row>
    <row r="182" spans="1:65" s="2" customFormat="1" ht="21.75" customHeight="1">
      <c r="A182" s="37"/>
      <c r="B182" s="38"/>
      <c r="C182" s="176" t="s">
        <v>274</v>
      </c>
      <c r="D182" s="176" t="s">
        <v>126</v>
      </c>
      <c r="E182" s="177" t="s">
        <v>303</v>
      </c>
      <c r="F182" s="178" t="s">
        <v>304</v>
      </c>
      <c r="G182" s="179" t="s">
        <v>194</v>
      </c>
      <c r="H182" s="180">
        <v>8.2829999999999995</v>
      </c>
      <c r="I182" s="181"/>
      <c r="J182" s="182">
        <f>ROUND(I182*H182,2)</f>
        <v>0</v>
      </c>
      <c r="K182" s="178" t="s">
        <v>161</v>
      </c>
      <c r="L182" s="42"/>
      <c r="M182" s="183" t="s">
        <v>20</v>
      </c>
      <c r="N182" s="184" t="s">
        <v>45</v>
      </c>
      <c r="O182" s="67"/>
      <c r="P182" s="185">
        <f>O182*H182</f>
        <v>0</v>
      </c>
      <c r="Q182" s="185">
        <v>0</v>
      </c>
      <c r="R182" s="185">
        <f>Q182*H182</f>
        <v>0</v>
      </c>
      <c r="S182" s="185">
        <v>0</v>
      </c>
      <c r="T182" s="18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7" t="s">
        <v>129</v>
      </c>
      <c r="AT182" s="187" t="s">
        <v>126</v>
      </c>
      <c r="AU182" s="187" t="s">
        <v>84</v>
      </c>
      <c r="AY182" s="20" t="s">
        <v>123</v>
      </c>
      <c r="BE182" s="188">
        <f>IF(N182="základní",J182,0)</f>
        <v>0</v>
      </c>
      <c r="BF182" s="188">
        <f>IF(N182="snížená",J182,0)</f>
        <v>0</v>
      </c>
      <c r="BG182" s="188">
        <f>IF(N182="zákl. přenesená",J182,0)</f>
        <v>0</v>
      </c>
      <c r="BH182" s="188">
        <f>IF(N182="sníž. přenesená",J182,0)</f>
        <v>0</v>
      </c>
      <c r="BI182" s="188">
        <f>IF(N182="nulová",J182,0)</f>
        <v>0</v>
      </c>
      <c r="BJ182" s="20" t="s">
        <v>22</v>
      </c>
      <c r="BK182" s="188">
        <f>ROUND(I182*H182,2)</f>
        <v>0</v>
      </c>
      <c r="BL182" s="20" t="s">
        <v>129</v>
      </c>
      <c r="BM182" s="187" t="s">
        <v>305</v>
      </c>
    </row>
    <row r="183" spans="1:65" s="2" customFormat="1" ht="19.5">
      <c r="A183" s="37"/>
      <c r="B183" s="38"/>
      <c r="C183" s="39"/>
      <c r="D183" s="189" t="s">
        <v>131</v>
      </c>
      <c r="E183" s="39"/>
      <c r="F183" s="190" t="s">
        <v>306</v>
      </c>
      <c r="G183" s="39"/>
      <c r="H183" s="39"/>
      <c r="I183" s="191"/>
      <c r="J183" s="39"/>
      <c r="K183" s="39"/>
      <c r="L183" s="42"/>
      <c r="M183" s="192"/>
      <c r="N183" s="193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131</v>
      </c>
      <c r="AU183" s="20" t="s">
        <v>84</v>
      </c>
    </row>
    <row r="184" spans="1:65" s="2" customFormat="1" ht="11.25">
      <c r="A184" s="37"/>
      <c r="B184" s="38"/>
      <c r="C184" s="39"/>
      <c r="D184" s="194" t="s">
        <v>164</v>
      </c>
      <c r="E184" s="39"/>
      <c r="F184" s="195" t="s">
        <v>307</v>
      </c>
      <c r="G184" s="39"/>
      <c r="H184" s="39"/>
      <c r="I184" s="191"/>
      <c r="J184" s="39"/>
      <c r="K184" s="39"/>
      <c r="L184" s="42"/>
      <c r="M184" s="192"/>
      <c r="N184" s="193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164</v>
      </c>
      <c r="AU184" s="20" t="s">
        <v>84</v>
      </c>
    </row>
    <row r="185" spans="1:65" s="13" customFormat="1" ht="11.25">
      <c r="B185" s="196"/>
      <c r="C185" s="197"/>
      <c r="D185" s="189" t="s">
        <v>166</v>
      </c>
      <c r="E185" s="198" t="s">
        <v>20</v>
      </c>
      <c r="F185" s="199" t="s">
        <v>990</v>
      </c>
      <c r="G185" s="197"/>
      <c r="H185" s="200">
        <v>8.2829999999999995</v>
      </c>
      <c r="I185" s="201"/>
      <c r="J185" s="197"/>
      <c r="K185" s="197"/>
      <c r="L185" s="202"/>
      <c r="M185" s="203"/>
      <c r="N185" s="204"/>
      <c r="O185" s="204"/>
      <c r="P185" s="204"/>
      <c r="Q185" s="204"/>
      <c r="R185" s="204"/>
      <c r="S185" s="204"/>
      <c r="T185" s="205"/>
      <c r="AT185" s="206" t="s">
        <v>166</v>
      </c>
      <c r="AU185" s="206" t="s">
        <v>84</v>
      </c>
      <c r="AV185" s="13" t="s">
        <v>84</v>
      </c>
      <c r="AW185" s="13" t="s">
        <v>35</v>
      </c>
      <c r="AX185" s="13" t="s">
        <v>74</v>
      </c>
      <c r="AY185" s="206" t="s">
        <v>123</v>
      </c>
    </row>
    <row r="186" spans="1:65" s="15" customFormat="1" ht="11.25">
      <c r="B186" s="217"/>
      <c r="C186" s="218"/>
      <c r="D186" s="189" t="s">
        <v>166</v>
      </c>
      <c r="E186" s="219" t="s">
        <v>20</v>
      </c>
      <c r="F186" s="220" t="s">
        <v>206</v>
      </c>
      <c r="G186" s="218"/>
      <c r="H186" s="221">
        <v>8.2829999999999995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166</v>
      </c>
      <c r="AU186" s="227" t="s">
        <v>84</v>
      </c>
      <c r="AV186" s="15" t="s">
        <v>129</v>
      </c>
      <c r="AW186" s="15" t="s">
        <v>35</v>
      </c>
      <c r="AX186" s="15" t="s">
        <v>22</v>
      </c>
      <c r="AY186" s="227" t="s">
        <v>123</v>
      </c>
    </row>
    <row r="187" spans="1:65" s="2" customFormat="1" ht="24.2" customHeight="1">
      <c r="A187" s="37"/>
      <c r="B187" s="38"/>
      <c r="C187" s="176" t="s">
        <v>281</v>
      </c>
      <c r="D187" s="176" t="s">
        <v>126</v>
      </c>
      <c r="E187" s="177" t="s">
        <v>310</v>
      </c>
      <c r="F187" s="178" t="s">
        <v>311</v>
      </c>
      <c r="G187" s="179" t="s">
        <v>194</v>
      </c>
      <c r="H187" s="180">
        <v>165.66</v>
      </c>
      <c r="I187" s="181"/>
      <c r="J187" s="182">
        <f>ROUND(I187*H187,2)</f>
        <v>0</v>
      </c>
      <c r="K187" s="178" t="s">
        <v>161</v>
      </c>
      <c r="L187" s="42"/>
      <c r="M187" s="183" t="s">
        <v>20</v>
      </c>
      <c r="N187" s="184" t="s">
        <v>45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129</v>
      </c>
      <c r="AT187" s="187" t="s">
        <v>126</v>
      </c>
      <c r="AU187" s="187" t="s">
        <v>84</v>
      </c>
      <c r="AY187" s="20" t="s">
        <v>123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22</v>
      </c>
      <c r="BK187" s="188">
        <f>ROUND(I187*H187,2)</f>
        <v>0</v>
      </c>
      <c r="BL187" s="20" t="s">
        <v>129</v>
      </c>
      <c r="BM187" s="187" t="s">
        <v>312</v>
      </c>
    </row>
    <row r="188" spans="1:65" s="2" customFormat="1" ht="19.5">
      <c r="A188" s="37"/>
      <c r="B188" s="38"/>
      <c r="C188" s="39"/>
      <c r="D188" s="189" t="s">
        <v>131</v>
      </c>
      <c r="E188" s="39"/>
      <c r="F188" s="190" t="s">
        <v>313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131</v>
      </c>
      <c r="AU188" s="20" t="s">
        <v>84</v>
      </c>
    </row>
    <row r="189" spans="1:65" s="2" customFormat="1" ht="11.25">
      <c r="A189" s="37"/>
      <c r="B189" s="38"/>
      <c r="C189" s="39"/>
      <c r="D189" s="194" t="s">
        <v>164</v>
      </c>
      <c r="E189" s="39"/>
      <c r="F189" s="195" t="s">
        <v>314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164</v>
      </c>
      <c r="AU189" s="20" t="s">
        <v>84</v>
      </c>
    </row>
    <row r="190" spans="1:65" s="13" customFormat="1" ht="11.25">
      <c r="B190" s="196"/>
      <c r="C190" s="197"/>
      <c r="D190" s="189" t="s">
        <v>166</v>
      </c>
      <c r="E190" s="198" t="s">
        <v>20</v>
      </c>
      <c r="F190" s="199" t="s">
        <v>991</v>
      </c>
      <c r="G190" s="197"/>
      <c r="H190" s="200">
        <v>165.66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166</v>
      </c>
      <c r="AU190" s="206" t="s">
        <v>84</v>
      </c>
      <c r="AV190" s="13" t="s">
        <v>84</v>
      </c>
      <c r="AW190" s="13" t="s">
        <v>35</v>
      </c>
      <c r="AX190" s="13" t="s">
        <v>22</v>
      </c>
      <c r="AY190" s="206" t="s">
        <v>123</v>
      </c>
    </row>
    <row r="191" spans="1:65" s="2" customFormat="1" ht="21.75" customHeight="1">
      <c r="A191" s="37"/>
      <c r="B191" s="38"/>
      <c r="C191" s="176" t="s">
        <v>7</v>
      </c>
      <c r="D191" s="176" t="s">
        <v>126</v>
      </c>
      <c r="E191" s="177" t="s">
        <v>317</v>
      </c>
      <c r="F191" s="178" t="s">
        <v>318</v>
      </c>
      <c r="G191" s="179" t="s">
        <v>194</v>
      </c>
      <c r="H191" s="180">
        <v>7.4550000000000001</v>
      </c>
      <c r="I191" s="181"/>
      <c r="J191" s="182">
        <f>ROUND(I191*H191,2)</f>
        <v>0</v>
      </c>
      <c r="K191" s="178" t="s">
        <v>161</v>
      </c>
      <c r="L191" s="42"/>
      <c r="M191" s="183" t="s">
        <v>20</v>
      </c>
      <c r="N191" s="184" t="s">
        <v>45</v>
      </c>
      <c r="O191" s="67"/>
      <c r="P191" s="185">
        <f>O191*H191</f>
        <v>0</v>
      </c>
      <c r="Q191" s="185">
        <v>0</v>
      </c>
      <c r="R191" s="185">
        <f>Q191*H191</f>
        <v>0</v>
      </c>
      <c r="S191" s="185">
        <v>0</v>
      </c>
      <c r="T191" s="186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87" t="s">
        <v>129</v>
      </c>
      <c r="AT191" s="187" t="s">
        <v>126</v>
      </c>
      <c r="AU191" s="187" t="s">
        <v>84</v>
      </c>
      <c r="AY191" s="20" t="s">
        <v>123</v>
      </c>
      <c r="BE191" s="188">
        <f>IF(N191="základní",J191,0)</f>
        <v>0</v>
      </c>
      <c r="BF191" s="188">
        <f>IF(N191="snížená",J191,0)</f>
        <v>0</v>
      </c>
      <c r="BG191" s="188">
        <f>IF(N191="zákl. přenesená",J191,0)</f>
        <v>0</v>
      </c>
      <c r="BH191" s="188">
        <f>IF(N191="sníž. přenesená",J191,0)</f>
        <v>0</v>
      </c>
      <c r="BI191" s="188">
        <f>IF(N191="nulová",J191,0)</f>
        <v>0</v>
      </c>
      <c r="BJ191" s="20" t="s">
        <v>22</v>
      </c>
      <c r="BK191" s="188">
        <f>ROUND(I191*H191,2)</f>
        <v>0</v>
      </c>
      <c r="BL191" s="20" t="s">
        <v>129</v>
      </c>
      <c r="BM191" s="187" t="s">
        <v>319</v>
      </c>
    </row>
    <row r="192" spans="1:65" s="2" customFormat="1" ht="19.5">
      <c r="A192" s="37"/>
      <c r="B192" s="38"/>
      <c r="C192" s="39"/>
      <c r="D192" s="189" t="s">
        <v>131</v>
      </c>
      <c r="E192" s="39"/>
      <c r="F192" s="190" t="s">
        <v>320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131</v>
      </c>
      <c r="AU192" s="20" t="s">
        <v>84</v>
      </c>
    </row>
    <row r="193" spans="1:65" s="2" customFormat="1" ht="11.25">
      <c r="A193" s="37"/>
      <c r="B193" s="38"/>
      <c r="C193" s="39"/>
      <c r="D193" s="194" t="s">
        <v>164</v>
      </c>
      <c r="E193" s="39"/>
      <c r="F193" s="195" t="s">
        <v>321</v>
      </c>
      <c r="G193" s="39"/>
      <c r="H193" s="39"/>
      <c r="I193" s="191"/>
      <c r="J193" s="39"/>
      <c r="K193" s="39"/>
      <c r="L193" s="42"/>
      <c r="M193" s="192"/>
      <c r="N193" s="193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164</v>
      </c>
      <c r="AU193" s="20" t="s">
        <v>84</v>
      </c>
    </row>
    <row r="194" spans="1:65" s="13" customFormat="1" ht="11.25">
      <c r="B194" s="196"/>
      <c r="C194" s="197"/>
      <c r="D194" s="189" t="s">
        <v>166</v>
      </c>
      <c r="E194" s="198" t="s">
        <v>20</v>
      </c>
      <c r="F194" s="199" t="s">
        <v>992</v>
      </c>
      <c r="G194" s="197"/>
      <c r="H194" s="200">
        <v>7.4550000000000001</v>
      </c>
      <c r="I194" s="201"/>
      <c r="J194" s="197"/>
      <c r="K194" s="197"/>
      <c r="L194" s="202"/>
      <c r="M194" s="203"/>
      <c r="N194" s="204"/>
      <c r="O194" s="204"/>
      <c r="P194" s="204"/>
      <c r="Q194" s="204"/>
      <c r="R194" s="204"/>
      <c r="S194" s="204"/>
      <c r="T194" s="205"/>
      <c r="AT194" s="206" t="s">
        <v>166</v>
      </c>
      <c r="AU194" s="206" t="s">
        <v>84</v>
      </c>
      <c r="AV194" s="13" t="s">
        <v>84</v>
      </c>
      <c r="AW194" s="13" t="s">
        <v>35</v>
      </c>
      <c r="AX194" s="13" t="s">
        <v>74</v>
      </c>
      <c r="AY194" s="206" t="s">
        <v>123</v>
      </c>
    </row>
    <row r="195" spans="1:65" s="15" customFormat="1" ht="11.25">
      <c r="B195" s="217"/>
      <c r="C195" s="218"/>
      <c r="D195" s="189" t="s">
        <v>166</v>
      </c>
      <c r="E195" s="219" t="s">
        <v>20</v>
      </c>
      <c r="F195" s="220" t="s">
        <v>206</v>
      </c>
      <c r="G195" s="218"/>
      <c r="H195" s="221">
        <v>7.4550000000000001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166</v>
      </c>
      <c r="AU195" s="227" t="s">
        <v>84</v>
      </c>
      <c r="AV195" s="15" t="s">
        <v>129</v>
      </c>
      <c r="AW195" s="15" t="s">
        <v>35</v>
      </c>
      <c r="AX195" s="15" t="s">
        <v>22</v>
      </c>
      <c r="AY195" s="227" t="s">
        <v>123</v>
      </c>
    </row>
    <row r="196" spans="1:65" s="2" customFormat="1" ht="24.2" customHeight="1">
      <c r="A196" s="37"/>
      <c r="B196" s="38"/>
      <c r="C196" s="176" t="s">
        <v>296</v>
      </c>
      <c r="D196" s="176" t="s">
        <v>126</v>
      </c>
      <c r="E196" s="177" t="s">
        <v>324</v>
      </c>
      <c r="F196" s="178" t="s">
        <v>325</v>
      </c>
      <c r="G196" s="179" t="s">
        <v>194</v>
      </c>
      <c r="H196" s="180">
        <v>149.1</v>
      </c>
      <c r="I196" s="181"/>
      <c r="J196" s="182">
        <f>ROUND(I196*H196,2)</f>
        <v>0</v>
      </c>
      <c r="K196" s="178" t="s">
        <v>161</v>
      </c>
      <c r="L196" s="42"/>
      <c r="M196" s="183" t="s">
        <v>20</v>
      </c>
      <c r="N196" s="184" t="s">
        <v>45</v>
      </c>
      <c r="O196" s="67"/>
      <c r="P196" s="185">
        <f>O196*H196</f>
        <v>0</v>
      </c>
      <c r="Q196" s="185">
        <v>0</v>
      </c>
      <c r="R196" s="185">
        <f>Q196*H196</f>
        <v>0</v>
      </c>
      <c r="S196" s="185">
        <v>0</v>
      </c>
      <c r="T196" s="18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7" t="s">
        <v>129</v>
      </c>
      <c r="AT196" s="187" t="s">
        <v>126</v>
      </c>
      <c r="AU196" s="187" t="s">
        <v>84</v>
      </c>
      <c r="AY196" s="20" t="s">
        <v>123</v>
      </c>
      <c r="BE196" s="188">
        <f>IF(N196="základní",J196,0)</f>
        <v>0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20" t="s">
        <v>22</v>
      </c>
      <c r="BK196" s="188">
        <f>ROUND(I196*H196,2)</f>
        <v>0</v>
      </c>
      <c r="BL196" s="20" t="s">
        <v>129</v>
      </c>
      <c r="BM196" s="187" t="s">
        <v>326</v>
      </c>
    </row>
    <row r="197" spans="1:65" s="2" customFormat="1" ht="19.5">
      <c r="A197" s="37"/>
      <c r="B197" s="38"/>
      <c r="C197" s="39"/>
      <c r="D197" s="189" t="s">
        <v>131</v>
      </c>
      <c r="E197" s="39"/>
      <c r="F197" s="190" t="s">
        <v>327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131</v>
      </c>
      <c r="AU197" s="20" t="s">
        <v>84</v>
      </c>
    </row>
    <row r="198" spans="1:65" s="2" customFormat="1" ht="11.25">
      <c r="A198" s="37"/>
      <c r="B198" s="38"/>
      <c r="C198" s="39"/>
      <c r="D198" s="194" t="s">
        <v>164</v>
      </c>
      <c r="E198" s="39"/>
      <c r="F198" s="195" t="s">
        <v>328</v>
      </c>
      <c r="G198" s="39"/>
      <c r="H198" s="39"/>
      <c r="I198" s="191"/>
      <c r="J198" s="39"/>
      <c r="K198" s="39"/>
      <c r="L198" s="42"/>
      <c r="M198" s="192"/>
      <c r="N198" s="193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164</v>
      </c>
      <c r="AU198" s="20" t="s">
        <v>84</v>
      </c>
    </row>
    <row r="199" spans="1:65" s="13" customFormat="1" ht="11.25">
      <c r="B199" s="196"/>
      <c r="C199" s="197"/>
      <c r="D199" s="189" t="s">
        <v>166</v>
      </c>
      <c r="E199" s="198" t="s">
        <v>20</v>
      </c>
      <c r="F199" s="199" t="s">
        <v>993</v>
      </c>
      <c r="G199" s="197"/>
      <c r="H199" s="200">
        <v>149.1</v>
      </c>
      <c r="I199" s="201"/>
      <c r="J199" s="197"/>
      <c r="K199" s="197"/>
      <c r="L199" s="202"/>
      <c r="M199" s="203"/>
      <c r="N199" s="204"/>
      <c r="O199" s="204"/>
      <c r="P199" s="204"/>
      <c r="Q199" s="204"/>
      <c r="R199" s="204"/>
      <c r="S199" s="204"/>
      <c r="T199" s="205"/>
      <c r="AT199" s="206" t="s">
        <v>166</v>
      </c>
      <c r="AU199" s="206" t="s">
        <v>84</v>
      </c>
      <c r="AV199" s="13" t="s">
        <v>84</v>
      </c>
      <c r="AW199" s="13" t="s">
        <v>35</v>
      </c>
      <c r="AX199" s="13" t="s">
        <v>22</v>
      </c>
      <c r="AY199" s="206" t="s">
        <v>123</v>
      </c>
    </row>
    <row r="200" spans="1:65" s="2" customFormat="1" ht="21.75" customHeight="1">
      <c r="A200" s="37"/>
      <c r="B200" s="38"/>
      <c r="C200" s="176" t="s">
        <v>302</v>
      </c>
      <c r="D200" s="176" t="s">
        <v>126</v>
      </c>
      <c r="E200" s="177" t="s">
        <v>331</v>
      </c>
      <c r="F200" s="178" t="s">
        <v>332</v>
      </c>
      <c r="G200" s="179" t="s">
        <v>194</v>
      </c>
      <c r="H200" s="180">
        <v>0.82799999999999996</v>
      </c>
      <c r="I200" s="181"/>
      <c r="J200" s="182">
        <f>ROUND(I200*H200,2)</f>
        <v>0</v>
      </c>
      <c r="K200" s="178" t="s">
        <v>161</v>
      </c>
      <c r="L200" s="42"/>
      <c r="M200" s="183" t="s">
        <v>20</v>
      </c>
      <c r="N200" s="184" t="s">
        <v>45</v>
      </c>
      <c r="O200" s="67"/>
      <c r="P200" s="185">
        <f>O200*H200</f>
        <v>0</v>
      </c>
      <c r="Q200" s="185">
        <v>0</v>
      </c>
      <c r="R200" s="185">
        <f>Q200*H200</f>
        <v>0</v>
      </c>
      <c r="S200" s="185">
        <v>0</v>
      </c>
      <c r="T200" s="18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7" t="s">
        <v>129</v>
      </c>
      <c r="AT200" s="187" t="s">
        <v>126</v>
      </c>
      <c r="AU200" s="187" t="s">
        <v>84</v>
      </c>
      <c r="AY200" s="20" t="s">
        <v>123</v>
      </c>
      <c r="BE200" s="188">
        <f>IF(N200="základní",J200,0)</f>
        <v>0</v>
      </c>
      <c r="BF200" s="188">
        <f>IF(N200="snížená",J200,0)</f>
        <v>0</v>
      </c>
      <c r="BG200" s="188">
        <f>IF(N200="zákl. přenesená",J200,0)</f>
        <v>0</v>
      </c>
      <c r="BH200" s="188">
        <f>IF(N200="sníž. přenesená",J200,0)</f>
        <v>0</v>
      </c>
      <c r="BI200" s="188">
        <f>IF(N200="nulová",J200,0)</f>
        <v>0</v>
      </c>
      <c r="BJ200" s="20" t="s">
        <v>22</v>
      </c>
      <c r="BK200" s="188">
        <f>ROUND(I200*H200,2)</f>
        <v>0</v>
      </c>
      <c r="BL200" s="20" t="s">
        <v>129</v>
      </c>
      <c r="BM200" s="187" t="s">
        <v>333</v>
      </c>
    </row>
    <row r="201" spans="1:65" s="2" customFormat="1" ht="19.5">
      <c r="A201" s="37"/>
      <c r="B201" s="38"/>
      <c r="C201" s="39"/>
      <c r="D201" s="189" t="s">
        <v>131</v>
      </c>
      <c r="E201" s="39"/>
      <c r="F201" s="190" t="s">
        <v>334</v>
      </c>
      <c r="G201" s="39"/>
      <c r="H201" s="39"/>
      <c r="I201" s="191"/>
      <c r="J201" s="39"/>
      <c r="K201" s="39"/>
      <c r="L201" s="42"/>
      <c r="M201" s="192"/>
      <c r="N201" s="193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131</v>
      </c>
      <c r="AU201" s="20" t="s">
        <v>84</v>
      </c>
    </row>
    <row r="202" spans="1:65" s="2" customFormat="1" ht="11.25">
      <c r="A202" s="37"/>
      <c r="B202" s="38"/>
      <c r="C202" s="39"/>
      <c r="D202" s="194" t="s">
        <v>164</v>
      </c>
      <c r="E202" s="39"/>
      <c r="F202" s="195" t="s">
        <v>335</v>
      </c>
      <c r="G202" s="39"/>
      <c r="H202" s="39"/>
      <c r="I202" s="191"/>
      <c r="J202" s="39"/>
      <c r="K202" s="39"/>
      <c r="L202" s="42"/>
      <c r="M202" s="192"/>
      <c r="N202" s="193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164</v>
      </c>
      <c r="AU202" s="20" t="s">
        <v>84</v>
      </c>
    </row>
    <row r="203" spans="1:65" s="13" customFormat="1" ht="11.25">
      <c r="B203" s="196"/>
      <c r="C203" s="197"/>
      <c r="D203" s="189" t="s">
        <v>166</v>
      </c>
      <c r="E203" s="198" t="s">
        <v>20</v>
      </c>
      <c r="F203" s="199" t="s">
        <v>994</v>
      </c>
      <c r="G203" s="197"/>
      <c r="H203" s="200">
        <v>0.82799999999999996</v>
      </c>
      <c r="I203" s="201"/>
      <c r="J203" s="197"/>
      <c r="K203" s="197"/>
      <c r="L203" s="202"/>
      <c r="M203" s="203"/>
      <c r="N203" s="204"/>
      <c r="O203" s="204"/>
      <c r="P203" s="204"/>
      <c r="Q203" s="204"/>
      <c r="R203" s="204"/>
      <c r="S203" s="204"/>
      <c r="T203" s="205"/>
      <c r="AT203" s="206" t="s">
        <v>166</v>
      </c>
      <c r="AU203" s="206" t="s">
        <v>84</v>
      </c>
      <c r="AV203" s="13" t="s">
        <v>84</v>
      </c>
      <c r="AW203" s="13" t="s">
        <v>35</v>
      </c>
      <c r="AX203" s="13" t="s">
        <v>74</v>
      </c>
      <c r="AY203" s="206" t="s">
        <v>123</v>
      </c>
    </row>
    <row r="204" spans="1:65" s="15" customFormat="1" ht="11.25">
      <c r="B204" s="217"/>
      <c r="C204" s="218"/>
      <c r="D204" s="189" t="s">
        <v>166</v>
      </c>
      <c r="E204" s="219" t="s">
        <v>20</v>
      </c>
      <c r="F204" s="220" t="s">
        <v>206</v>
      </c>
      <c r="G204" s="218"/>
      <c r="H204" s="221">
        <v>0.82799999999999996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166</v>
      </c>
      <c r="AU204" s="227" t="s">
        <v>84</v>
      </c>
      <c r="AV204" s="15" t="s">
        <v>129</v>
      </c>
      <c r="AW204" s="15" t="s">
        <v>35</v>
      </c>
      <c r="AX204" s="15" t="s">
        <v>22</v>
      </c>
      <c r="AY204" s="227" t="s">
        <v>123</v>
      </c>
    </row>
    <row r="205" spans="1:65" s="2" customFormat="1" ht="24.2" customHeight="1">
      <c r="A205" s="37"/>
      <c r="B205" s="38"/>
      <c r="C205" s="176" t="s">
        <v>309</v>
      </c>
      <c r="D205" s="176" t="s">
        <v>126</v>
      </c>
      <c r="E205" s="177" t="s">
        <v>338</v>
      </c>
      <c r="F205" s="178" t="s">
        <v>339</v>
      </c>
      <c r="G205" s="179" t="s">
        <v>194</v>
      </c>
      <c r="H205" s="180">
        <v>16.559999999999999</v>
      </c>
      <c r="I205" s="181"/>
      <c r="J205" s="182">
        <f>ROUND(I205*H205,2)</f>
        <v>0</v>
      </c>
      <c r="K205" s="178" t="s">
        <v>161</v>
      </c>
      <c r="L205" s="42"/>
      <c r="M205" s="183" t="s">
        <v>20</v>
      </c>
      <c r="N205" s="184" t="s">
        <v>45</v>
      </c>
      <c r="O205" s="67"/>
      <c r="P205" s="185">
        <f>O205*H205</f>
        <v>0</v>
      </c>
      <c r="Q205" s="185">
        <v>0</v>
      </c>
      <c r="R205" s="185">
        <f>Q205*H205</f>
        <v>0</v>
      </c>
      <c r="S205" s="185">
        <v>0</v>
      </c>
      <c r="T205" s="186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7" t="s">
        <v>129</v>
      </c>
      <c r="AT205" s="187" t="s">
        <v>126</v>
      </c>
      <c r="AU205" s="187" t="s">
        <v>84</v>
      </c>
      <c r="AY205" s="20" t="s">
        <v>123</v>
      </c>
      <c r="BE205" s="188">
        <f>IF(N205="základní",J205,0)</f>
        <v>0</v>
      </c>
      <c r="BF205" s="188">
        <f>IF(N205="snížená",J205,0)</f>
        <v>0</v>
      </c>
      <c r="BG205" s="188">
        <f>IF(N205="zákl. přenesená",J205,0)</f>
        <v>0</v>
      </c>
      <c r="BH205" s="188">
        <f>IF(N205="sníž. přenesená",J205,0)</f>
        <v>0</v>
      </c>
      <c r="BI205" s="188">
        <f>IF(N205="nulová",J205,0)</f>
        <v>0</v>
      </c>
      <c r="BJ205" s="20" t="s">
        <v>22</v>
      </c>
      <c r="BK205" s="188">
        <f>ROUND(I205*H205,2)</f>
        <v>0</v>
      </c>
      <c r="BL205" s="20" t="s">
        <v>129</v>
      </c>
      <c r="BM205" s="187" t="s">
        <v>340</v>
      </c>
    </row>
    <row r="206" spans="1:65" s="2" customFormat="1" ht="19.5">
      <c r="A206" s="37"/>
      <c r="B206" s="38"/>
      <c r="C206" s="39"/>
      <c r="D206" s="189" t="s">
        <v>131</v>
      </c>
      <c r="E206" s="39"/>
      <c r="F206" s="190" t="s">
        <v>341</v>
      </c>
      <c r="G206" s="39"/>
      <c r="H206" s="39"/>
      <c r="I206" s="191"/>
      <c r="J206" s="39"/>
      <c r="K206" s="39"/>
      <c r="L206" s="42"/>
      <c r="M206" s="192"/>
      <c r="N206" s="193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131</v>
      </c>
      <c r="AU206" s="20" t="s">
        <v>84</v>
      </c>
    </row>
    <row r="207" spans="1:65" s="2" customFormat="1" ht="11.25">
      <c r="A207" s="37"/>
      <c r="B207" s="38"/>
      <c r="C207" s="39"/>
      <c r="D207" s="194" t="s">
        <v>164</v>
      </c>
      <c r="E207" s="39"/>
      <c r="F207" s="195" t="s">
        <v>342</v>
      </c>
      <c r="G207" s="39"/>
      <c r="H207" s="39"/>
      <c r="I207" s="191"/>
      <c r="J207" s="39"/>
      <c r="K207" s="39"/>
      <c r="L207" s="42"/>
      <c r="M207" s="192"/>
      <c r="N207" s="193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164</v>
      </c>
      <c r="AU207" s="20" t="s">
        <v>84</v>
      </c>
    </row>
    <row r="208" spans="1:65" s="13" customFormat="1" ht="11.25">
      <c r="B208" s="196"/>
      <c r="C208" s="197"/>
      <c r="D208" s="189" t="s">
        <v>166</v>
      </c>
      <c r="E208" s="198" t="s">
        <v>20</v>
      </c>
      <c r="F208" s="199" t="s">
        <v>995</v>
      </c>
      <c r="G208" s="197"/>
      <c r="H208" s="200">
        <v>16.559999999999999</v>
      </c>
      <c r="I208" s="201"/>
      <c r="J208" s="197"/>
      <c r="K208" s="197"/>
      <c r="L208" s="202"/>
      <c r="M208" s="203"/>
      <c r="N208" s="204"/>
      <c r="O208" s="204"/>
      <c r="P208" s="204"/>
      <c r="Q208" s="204"/>
      <c r="R208" s="204"/>
      <c r="S208" s="204"/>
      <c r="T208" s="205"/>
      <c r="AT208" s="206" t="s">
        <v>166</v>
      </c>
      <c r="AU208" s="206" t="s">
        <v>84</v>
      </c>
      <c r="AV208" s="13" t="s">
        <v>84</v>
      </c>
      <c r="AW208" s="13" t="s">
        <v>35</v>
      </c>
      <c r="AX208" s="13" t="s">
        <v>22</v>
      </c>
      <c r="AY208" s="206" t="s">
        <v>123</v>
      </c>
    </row>
    <row r="209" spans="1:65" s="2" customFormat="1" ht="16.5" customHeight="1">
      <c r="A209" s="37"/>
      <c r="B209" s="38"/>
      <c r="C209" s="176" t="s">
        <v>316</v>
      </c>
      <c r="D209" s="176" t="s">
        <v>126</v>
      </c>
      <c r="E209" s="177" t="s">
        <v>345</v>
      </c>
      <c r="F209" s="178" t="s">
        <v>346</v>
      </c>
      <c r="G209" s="179" t="s">
        <v>194</v>
      </c>
      <c r="H209" s="180">
        <v>16.565999999999999</v>
      </c>
      <c r="I209" s="181"/>
      <c r="J209" s="182">
        <f>ROUND(I209*H209,2)</f>
        <v>0</v>
      </c>
      <c r="K209" s="178" t="s">
        <v>161</v>
      </c>
      <c r="L209" s="42"/>
      <c r="M209" s="183" t="s">
        <v>20</v>
      </c>
      <c r="N209" s="184" t="s">
        <v>45</v>
      </c>
      <c r="O209" s="67"/>
      <c r="P209" s="185">
        <f>O209*H209</f>
        <v>0</v>
      </c>
      <c r="Q209" s="185">
        <v>0</v>
      </c>
      <c r="R209" s="185">
        <f>Q209*H209</f>
        <v>0</v>
      </c>
      <c r="S209" s="185">
        <v>0</v>
      </c>
      <c r="T209" s="18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7" t="s">
        <v>129</v>
      </c>
      <c r="AT209" s="187" t="s">
        <v>126</v>
      </c>
      <c r="AU209" s="187" t="s">
        <v>84</v>
      </c>
      <c r="AY209" s="20" t="s">
        <v>123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22</v>
      </c>
      <c r="BK209" s="188">
        <f>ROUND(I209*H209,2)</f>
        <v>0</v>
      </c>
      <c r="BL209" s="20" t="s">
        <v>129</v>
      </c>
      <c r="BM209" s="187" t="s">
        <v>347</v>
      </c>
    </row>
    <row r="210" spans="1:65" s="2" customFormat="1" ht="11.25">
      <c r="A210" s="37"/>
      <c r="B210" s="38"/>
      <c r="C210" s="39"/>
      <c r="D210" s="189" t="s">
        <v>131</v>
      </c>
      <c r="E210" s="39"/>
      <c r="F210" s="190" t="s">
        <v>348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131</v>
      </c>
      <c r="AU210" s="20" t="s">
        <v>84</v>
      </c>
    </row>
    <row r="211" spans="1:65" s="2" customFormat="1" ht="11.25">
      <c r="A211" s="37"/>
      <c r="B211" s="38"/>
      <c r="C211" s="39"/>
      <c r="D211" s="194" t="s">
        <v>164</v>
      </c>
      <c r="E211" s="39"/>
      <c r="F211" s="195" t="s">
        <v>349</v>
      </c>
      <c r="G211" s="39"/>
      <c r="H211" s="39"/>
      <c r="I211" s="191"/>
      <c r="J211" s="39"/>
      <c r="K211" s="39"/>
      <c r="L211" s="42"/>
      <c r="M211" s="192"/>
      <c r="N211" s="193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164</v>
      </c>
      <c r="AU211" s="20" t="s">
        <v>84</v>
      </c>
    </row>
    <row r="212" spans="1:65" s="13" customFormat="1" ht="11.25">
      <c r="B212" s="196"/>
      <c r="C212" s="197"/>
      <c r="D212" s="189" t="s">
        <v>166</v>
      </c>
      <c r="E212" s="198" t="s">
        <v>20</v>
      </c>
      <c r="F212" s="199" t="s">
        <v>996</v>
      </c>
      <c r="G212" s="197"/>
      <c r="H212" s="200">
        <v>16.565999999999999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166</v>
      </c>
      <c r="AU212" s="206" t="s">
        <v>84</v>
      </c>
      <c r="AV212" s="13" t="s">
        <v>84</v>
      </c>
      <c r="AW212" s="13" t="s">
        <v>35</v>
      </c>
      <c r="AX212" s="13" t="s">
        <v>22</v>
      </c>
      <c r="AY212" s="206" t="s">
        <v>123</v>
      </c>
    </row>
    <row r="213" spans="1:65" s="2" customFormat="1" ht="16.5" customHeight="1">
      <c r="A213" s="37"/>
      <c r="B213" s="38"/>
      <c r="C213" s="176" t="s">
        <v>323</v>
      </c>
      <c r="D213" s="176" t="s">
        <v>126</v>
      </c>
      <c r="E213" s="177" t="s">
        <v>352</v>
      </c>
      <c r="F213" s="178" t="s">
        <v>353</v>
      </c>
      <c r="G213" s="179" t="s">
        <v>354</v>
      </c>
      <c r="H213" s="180">
        <v>29.818999999999999</v>
      </c>
      <c r="I213" s="181"/>
      <c r="J213" s="182">
        <f>ROUND(I213*H213,2)</f>
        <v>0</v>
      </c>
      <c r="K213" s="178" t="s">
        <v>161</v>
      </c>
      <c r="L213" s="42"/>
      <c r="M213" s="183" t="s">
        <v>20</v>
      </c>
      <c r="N213" s="184" t="s">
        <v>45</v>
      </c>
      <c r="O213" s="67"/>
      <c r="P213" s="185">
        <f>O213*H213</f>
        <v>0</v>
      </c>
      <c r="Q213" s="185">
        <v>0</v>
      </c>
      <c r="R213" s="185">
        <f>Q213*H213</f>
        <v>0</v>
      </c>
      <c r="S213" s="185">
        <v>0</v>
      </c>
      <c r="T213" s="18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87" t="s">
        <v>129</v>
      </c>
      <c r="AT213" s="187" t="s">
        <v>126</v>
      </c>
      <c r="AU213" s="187" t="s">
        <v>84</v>
      </c>
      <c r="AY213" s="20" t="s">
        <v>123</v>
      </c>
      <c r="BE213" s="188">
        <f>IF(N213="základní",J213,0)</f>
        <v>0</v>
      </c>
      <c r="BF213" s="188">
        <f>IF(N213="snížená",J213,0)</f>
        <v>0</v>
      </c>
      <c r="BG213" s="188">
        <f>IF(N213="zákl. přenesená",J213,0)</f>
        <v>0</v>
      </c>
      <c r="BH213" s="188">
        <f>IF(N213="sníž. přenesená",J213,0)</f>
        <v>0</v>
      </c>
      <c r="BI213" s="188">
        <f>IF(N213="nulová",J213,0)</f>
        <v>0</v>
      </c>
      <c r="BJ213" s="20" t="s">
        <v>22</v>
      </c>
      <c r="BK213" s="188">
        <f>ROUND(I213*H213,2)</f>
        <v>0</v>
      </c>
      <c r="BL213" s="20" t="s">
        <v>129</v>
      </c>
      <c r="BM213" s="187" t="s">
        <v>355</v>
      </c>
    </row>
    <row r="214" spans="1:65" s="2" customFormat="1" ht="19.5">
      <c r="A214" s="37"/>
      <c r="B214" s="38"/>
      <c r="C214" s="39"/>
      <c r="D214" s="189" t="s">
        <v>131</v>
      </c>
      <c r="E214" s="39"/>
      <c r="F214" s="190" t="s">
        <v>356</v>
      </c>
      <c r="G214" s="39"/>
      <c r="H214" s="39"/>
      <c r="I214" s="191"/>
      <c r="J214" s="39"/>
      <c r="K214" s="39"/>
      <c r="L214" s="42"/>
      <c r="M214" s="192"/>
      <c r="N214" s="193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131</v>
      </c>
      <c r="AU214" s="20" t="s">
        <v>84</v>
      </c>
    </row>
    <row r="215" spans="1:65" s="2" customFormat="1" ht="11.25">
      <c r="A215" s="37"/>
      <c r="B215" s="38"/>
      <c r="C215" s="39"/>
      <c r="D215" s="194" t="s">
        <v>164</v>
      </c>
      <c r="E215" s="39"/>
      <c r="F215" s="195" t="s">
        <v>357</v>
      </c>
      <c r="G215" s="39"/>
      <c r="H215" s="39"/>
      <c r="I215" s="191"/>
      <c r="J215" s="39"/>
      <c r="K215" s="39"/>
      <c r="L215" s="42"/>
      <c r="M215" s="192"/>
      <c r="N215" s="193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164</v>
      </c>
      <c r="AU215" s="20" t="s">
        <v>84</v>
      </c>
    </row>
    <row r="216" spans="1:65" s="13" customFormat="1" ht="11.25">
      <c r="B216" s="196"/>
      <c r="C216" s="197"/>
      <c r="D216" s="189" t="s">
        <v>166</v>
      </c>
      <c r="E216" s="198" t="s">
        <v>20</v>
      </c>
      <c r="F216" s="199" t="s">
        <v>997</v>
      </c>
      <c r="G216" s="197"/>
      <c r="H216" s="200">
        <v>29.818999999999999</v>
      </c>
      <c r="I216" s="201"/>
      <c r="J216" s="197"/>
      <c r="K216" s="197"/>
      <c r="L216" s="202"/>
      <c r="M216" s="203"/>
      <c r="N216" s="204"/>
      <c r="O216" s="204"/>
      <c r="P216" s="204"/>
      <c r="Q216" s="204"/>
      <c r="R216" s="204"/>
      <c r="S216" s="204"/>
      <c r="T216" s="205"/>
      <c r="AT216" s="206" t="s">
        <v>166</v>
      </c>
      <c r="AU216" s="206" t="s">
        <v>84</v>
      </c>
      <c r="AV216" s="13" t="s">
        <v>84</v>
      </c>
      <c r="AW216" s="13" t="s">
        <v>35</v>
      </c>
      <c r="AX216" s="13" t="s">
        <v>22</v>
      </c>
      <c r="AY216" s="206" t="s">
        <v>123</v>
      </c>
    </row>
    <row r="217" spans="1:65" s="2" customFormat="1" ht="16.5" customHeight="1">
      <c r="A217" s="37"/>
      <c r="B217" s="38"/>
      <c r="C217" s="176" t="s">
        <v>330</v>
      </c>
      <c r="D217" s="176" t="s">
        <v>126</v>
      </c>
      <c r="E217" s="177" t="s">
        <v>360</v>
      </c>
      <c r="F217" s="178" t="s">
        <v>361</v>
      </c>
      <c r="G217" s="179" t="s">
        <v>194</v>
      </c>
      <c r="H217" s="180">
        <v>3.92</v>
      </c>
      <c r="I217" s="181"/>
      <c r="J217" s="182">
        <f>ROUND(I217*H217,2)</f>
        <v>0</v>
      </c>
      <c r="K217" s="178" t="s">
        <v>161</v>
      </c>
      <c r="L217" s="42"/>
      <c r="M217" s="183" t="s">
        <v>20</v>
      </c>
      <c r="N217" s="184" t="s">
        <v>45</v>
      </c>
      <c r="O217" s="67"/>
      <c r="P217" s="185">
        <f>O217*H217</f>
        <v>0</v>
      </c>
      <c r="Q217" s="185">
        <v>0</v>
      </c>
      <c r="R217" s="185">
        <f>Q217*H217</f>
        <v>0</v>
      </c>
      <c r="S217" s="185">
        <v>0</v>
      </c>
      <c r="T217" s="186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87" t="s">
        <v>129</v>
      </c>
      <c r="AT217" s="187" t="s">
        <v>126</v>
      </c>
      <c r="AU217" s="187" t="s">
        <v>84</v>
      </c>
      <c r="AY217" s="20" t="s">
        <v>123</v>
      </c>
      <c r="BE217" s="188">
        <f>IF(N217="základní",J217,0)</f>
        <v>0</v>
      </c>
      <c r="BF217" s="188">
        <f>IF(N217="snížená",J217,0)</f>
        <v>0</v>
      </c>
      <c r="BG217" s="188">
        <f>IF(N217="zákl. přenesená",J217,0)</f>
        <v>0</v>
      </c>
      <c r="BH217" s="188">
        <f>IF(N217="sníž. přenesená",J217,0)</f>
        <v>0</v>
      </c>
      <c r="BI217" s="188">
        <f>IF(N217="nulová",J217,0)</f>
        <v>0</v>
      </c>
      <c r="BJ217" s="20" t="s">
        <v>22</v>
      </c>
      <c r="BK217" s="188">
        <f>ROUND(I217*H217,2)</f>
        <v>0</v>
      </c>
      <c r="BL217" s="20" t="s">
        <v>129</v>
      </c>
      <c r="BM217" s="187" t="s">
        <v>362</v>
      </c>
    </row>
    <row r="218" spans="1:65" s="2" customFormat="1" ht="19.5">
      <c r="A218" s="37"/>
      <c r="B218" s="38"/>
      <c r="C218" s="39"/>
      <c r="D218" s="189" t="s">
        <v>131</v>
      </c>
      <c r="E218" s="39"/>
      <c r="F218" s="190" t="s">
        <v>363</v>
      </c>
      <c r="G218" s="39"/>
      <c r="H218" s="39"/>
      <c r="I218" s="191"/>
      <c r="J218" s="39"/>
      <c r="K218" s="39"/>
      <c r="L218" s="42"/>
      <c r="M218" s="192"/>
      <c r="N218" s="193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20" t="s">
        <v>131</v>
      </c>
      <c r="AU218" s="20" t="s">
        <v>84</v>
      </c>
    </row>
    <row r="219" spans="1:65" s="2" customFormat="1" ht="11.25">
      <c r="A219" s="37"/>
      <c r="B219" s="38"/>
      <c r="C219" s="39"/>
      <c r="D219" s="194" t="s">
        <v>164</v>
      </c>
      <c r="E219" s="39"/>
      <c r="F219" s="195" t="s">
        <v>364</v>
      </c>
      <c r="G219" s="39"/>
      <c r="H219" s="39"/>
      <c r="I219" s="191"/>
      <c r="J219" s="39"/>
      <c r="K219" s="39"/>
      <c r="L219" s="42"/>
      <c r="M219" s="192"/>
      <c r="N219" s="193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20" t="s">
        <v>164</v>
      </c>
      <c r="AU219" s="20" t="s">
        <v>84</v>
      </c>
    </row>
    <row r="220" spans="1:65" s="13" customFormat="1" ht="11.25">
      <c r="B220" s="196"/>
      <c r="C220" s="197"/>
      <c r="D220" s="189" t="s">
        <v>166</v>
      </c>
      <c r="E220" s="198" t="s">
        <v>20</v>
      </c>
      <c r="F220" s="199" t="s">
        <v>998</v>
      </c>
      <c r="G220" s="197"/>
      <c r="H220" s="200">
        <v>3.92</v>
      </c>
      <c r="I220" s="201"/>
      <c r="J220" s="197"/>
      <c r="K220" s="197"/>
      <c r="L220" s="202"/>
      <c r="M220" s="203"/>
      <c r="N220" s="204"/>
      <c r="O220" s="204"/>
      <c r="P220" s="204"/>
      <c r="Q220" s="204"/>
      <c r="R220" s="204"/>
      <c r="S220" s="204"/>
      <c r="T220" s="205"/>
      <c r="AT220" s="206" t="s">
        <v>166</v>
      </c>
      <c r="AU220" s="206" t="s">
        <v>84</v>
      </c>
      <c r="AV220" s="13" t="s">
        <v>84</v>
      </c>
      <c r="AW220" s="13" t="s">
        <v>35</v>
      </c>
      <c r="AX220" s="13" t="s">
        <v>74</v>
      </c>
      <c r="AY220" s="206" t="s">
        <v>123</v>
      </c>
    </row>
    <row r="221" spans="1:65" s="15" customFormat="1" ht="11.25">
      <c r="B221" s="217"/>
      <c r="C221" s="218"/>
      <c r="D221" s="189" t="s">
        <v>166</v>
      </c>
      <c r="E221" s="219" t="s">
        <v>20</v>
      </c>
      <c r="F221" s="220" t="s">
        <v>206</v>
      </c>
      <c r="G221" s="218"/>
      <c r="H221" s="221">
        <v>3.92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166</v>
      </c>
      <c r="AU221" s="227" t="s">
        <v>84</v>
      </c>
      <c r="AV221" s="15" t="s">
        <v>129</v>
      </c>
      <c r="AW221" s="15" t="s">
        <v>35</v>
      </c>
      <c r="AX221" s="15" t="s">
        <v>22</v>
      </c>
      <c r="AY221" s="227" t="s">
        <v>123</v>
      </c>
    </row>
    <row r="222" spans="1:65" s="2" customFormat="1" ht="16.5" customHeight="1">
      <c r="A222" s="37"/>
      <c r="B222" s="38"/>
      <c r="C222" s="239" t="s">
        <v>337</v>
      </c>
      <c r="D222" s="239" t="s">
        <v>369</v>
      </c>
      <c r="E222" s="240" t="s">
        <v>370</v>
      </c>
      <c r="F222" s="241" t="s">
        <v>371</v>
      </c>
      <c r="G222" s="242" t="s">
        <v>354</v>
      </c>
      <c r="H222" s="243">
        <v>7.33</v>
      </c>
      <c r="I222" s="244"/>
      <c r="J222" s="245">
        <f>ROUND(I222*H222,2)</f>
        <v>0</v>
      </c>
      <c r="K222" s="241" t="s">
        <v>161</v>
      </c>
      <c r="L222" s="246"/>
      <c r="M222" s="247" t="s">
        <v>20</v>
      </c>
      <c r="N222" s="248" t="s">
        <v>45</v>
      </c>
      <c r="O222" s="67"/>
      <c r="P222" s="185">
        <f>O222*H222</f>
        <v>0</v>
      </c>
      <c r="Q222" s="185">
        <v>0</v>
      </c>
      <c r="R222" s="185">
        <f>Q222*H222</f>
        <v>0</v>
      </c>
      <c r="S222" s="185">
        <v>0</v>
      </c>
      <c r="T222" s="18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87" t="s">
        <v>168</v>
      </c>
      <c r="AT222" s="187" t="s">
        <v>369</v>
      </c>
      <c r="AU222" s="187" t="s">
        <v>84</v>
      </c>
      <c r="AY222" s="20" t="s">
        <v>123</v>
      </c>
      <c r="BE222" s="188">
        <f>IF(N222="základní",J222,0)</f>
        <v>0</v>
      </c>
      <c r="BF222" s="188">
        <f>IF(N222="snížená",J222,0)</f>
        <v>0</v>
      </c>
      <c r="BG222" s="188">
        <f>IF(N222="zákl. přenesená",J222,0)</f>
        <v>0</v>
      </c>
      <c r="BH222" s="188">
        <f>IF(N222="sníž. přenesená",J222,0)</f>
        <v>0</v>
      </c>
      <c r="BI222" s="188">
        <f>IF(N222="nulová",J222,0)</f>
        <v>0</v>
      </c>
      <c r="BJ222" s="20" t="s">
        <v>22</v>
      </c>
      <c r="BK222" s="188">
        <f>ROUND(I222*H222,2)</f>
        <v>0</v>
      </c>
      <c r="BL222" s="20" t="s">
        <v>129</v>
      </c>
      <c r="BM222" s="187" t="s">
        <v>372</v>
      </c>
    </row>
    <row r="223" spans="1:65" s="2" customFormat="1" ht="11.25">
      <c r="A223" s="37"/>
      <c r="B223" s="38"/>
      <c r="C223" s="39"/>
      <c r="D223" s="189" t="s">
        <v>131</v>
      </c>
      <c r="E223" s="39"/>
      <c r="F223" s="190" t="s">
        <v>371</v>
      </c>
      <c r="G223" s="39"/>
      <c r="H223" s="39"/>
      <c r="I223" s="191"/>
      <c r="J223" s="39"/>
      <c r="K223" s="39"/>
      <c r="L223" s="42"/>
      <c r="M223" s="192"/>
      <c r="N223" s="193"/>
      <c r="O223" s="67"/>
      <c r="P223" s="67"/>
      <c r="Q223" s="67"/>
      <c r="R223" s="67"/>
      <c r="S223" s="67"/>
      <c r="T223" s="68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20" t="s">
        <v>131</v>
      </c>
      <c r="AU223" s="20" t="s">
        <v>84</v>
      </c>
    </row>
    <row r="224" spans="1:65" s="13" customFormat="1" ht="11.25">
      <c r="B224" s="196"/>
      <c r="C224" s="197"/>
      <c r="D224" s="189" t="s">
        <v>166</v>
      </c>
      <c r="E224" s="198" t="s">
        <v>20</v>
      </c>
      <c r="F224" s="199" t="s">
        <v>999</v>
      </c>
      <c r="G224" s="197"/>
      <c r="H224" s="200">
        <v>7.33</v>
      </c>
      <c r="I224" s="201"/>
      <c r="J224" s="197"/>
      <c r="K224" s="197"/>
      <c r="L224" s="202"/>
      <c r="M224" s="203"/>
      <c r="N224" s="204"/>
      <c r="O224" s="204"/>
      <c r="P224" s="204"/>
      <c r="Q224" s="204"/>
      <c r="R224" s="204"/>
      <c r="S224" s="204"/>
      <c r="T224" s="205"/>
      <c r="AT224" s="206" t="s">
        <v>166</v>
      </c>
      <c r="AU224" s="206" t="s">
        <v>84</v>
      </c>
      <c r="AV224" s="13" t="s">
        <v>84</v>
      </c>
      <c r="AW224" s="13" t="s">
        <v>35</v>
      </c>
      <c r="AX224" s="13" t="s">
        <v>22</v>
      </c>
      <c r="AY224" s="206" t="s">
        <v>123</v>
      </c>
    </row>
    <row r="225" spans="1:65" s="2" customFormat="1" ht="16.5" customHeight="1">
      <c r="A225" s="37"/>
      <c r="B225" s="38"/>
      <c r="C225" s="176" t="s">
        <v>344</v>
      </c>
      <c r="D225" s="176" t="s">
        <v>126</v>
      </c>
      <c r="E225" s="177" t="s">
        <v>375</v>
      </c>
      <c r="F225" s="178" t="s">
        <v>376</v>
      </c>
      <c r="G225" s="179" t="s">
        <v>210</v>
      </c>
      <c r="H225" s="180">
        <v>1.75</v>
      </c>
      <c r="I225" s="181"/>
      <c r="J225" s="182">
        <f>ROUND(I225*H225,2)</f>
        <v>0</v>
      </c>
      <c r="K225" s="178" t="s">
        <v>161</v>
      </c>
      <c r="L225" s="42"/>
      <c r="M225" s="183" t="s">
        <v>20</v>
      </c>
      <c r="N225" s="184" t="s">
        <v>45</v>
      </c>
      <c r="O225" s="67"/>
      <c r="P225" s="185">
        <f>O225*H225</f>
        <v>0</v>
      </c>
      <c r="Q225" s="185">
        <v>0</v>
      </c>
      <c r="R225" s="185">
        <f>Q225*H225</f>
        <v>0</v>
      </c>
      <c r="S225" s="185">
        <v>0</v>
      </c>
      <c r="T225" s="18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7" t="s">
        <v>129</v>
      </c>
      <c r="AT225" s="187" t="s">
        <v>126</v>
      </c>
      <c r="AU225" s="187" t="s">
        <v>84</v>
      </c>
      <c r="AY225" s="20" t="s">
        <v>123</v>
      </c>
      <c r="BE225" s="188">
        <f>IF(N225="základní",J225,0)</f>
        <v>0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20" t="s">
        <v>22</v>
      </c>
      <c r="BK225" s="188">
        <f>ROUND(I225*H225,2)</f>
        <v>0</v>
      </c>
      <c r="BL225" s="20" t="s">
        <v>129</v>
      </c>
      <c r="BM225" s="187" t="s">
        <v>377</v>
      </c>
    </row>
    <row r="226" spans="1:65" s="2" customFormat="1" ht="11.25">
      <c r="A226" s="37"/>
      <c r="B226" s="38"/>
      <c r="C226" s="39"/>
      <c r="D226" s="189" t="s">
        <v>131</v>
      </c>
      <c r="E226" s="39"/>
      <c r="F226" s="190" t="s">
        <v>378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131</v>
      </c>
      <c r="AU226" s="20" t="s">
        <v>84</v>
      </c>
    </row>
    <row r="227" spans="1:65" s="2" customFormat="1" ht="11.25">
      <c r="A227" s="37"/>
      <c r="B227" s="38"/>
      <c r="C227" s="39"/>
      <c r="D227" s="194" t="s">
        <v>164</v>
      </c>
      <c r="E227" s="39"/>
      <c r="F227" s="195" t="s">
        <v>379</v>
      </c>
      <c r="G227" s="39"/>
      <c r="H227" s="39"/>
      <c r="I227" s="191"/>
      <c r="J227" s="39"/>
      <c r="K227" s="39"/>
      <c r="L227" s="42"/>
      <c r="M227" s="192"/>
      <c r="N227" s="193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164</v>
      </c>
      <c r="AU227" s="20" t="s">
        <v>84</v>
      </c>
    </row>
    <row r="228" spans="1:65" s="13" customFormat="1" ht="11.25">
      <c r="B228" s="196"/>
      <c r="C228" s="197"/>
      <c r="D228" s="189" t="s">
        <v>166</v>
      </c>
      <c r="E228" s="198" t="s">
        <v>20</v>
      </c>
      <c r="F228" s="199" t="s">
        <v>972</v>
      </c>
      <c r="G228" s="197"/>
      <c r="H228" s="200">
        <v>1.75</v>
      </c>
      <c r="I228" s="201"/>
      <c r="J228" s="197"/>
      <c r="K228" s="197"/>
      <c r="L228" s="202"/>
      <c r="M228" s="203"/>
      <c r="N228" s="204"/>
      <c r="O228" s="204"/>
      <c r="P228" s="204"/>
      <c r="Q228" s="204"/>
      <c r="R228" s="204"/>
      <c r="S228" s="204"/>
      <c r="T228" s="205"/>
      <c r="AT228" s="206" t="s">
        <v>166</v>
      </c>
      <c r="AU228" s="206" t="s">
        <v>84</v>
      </c>
      <c r="AV228" s="13" t="s">
        <v>84</v>
      </c>
      <c r="AW228" s="13" t="s">
        <v>35</v>
      </c>
      <c r="AX228" s="13" t="s">
        <v>22</v>
      </c>
      <c r="AY228" s="206" t="s">
        <v>123</v>
      </c>
    </row>
    <row r="229" spans="1:65" s="2" customFormat="1" ht="16.5" customHeight="1">
      <c r="A229" s="37"/>
      <c r="B229" s="38"/>
      <c r="C229" s="176" t="s">
        <v>351</v>
      </c>
      <c r="D229" s="176" t="s">
        <v>126</v>
      </c>
      <c r="E229" s="177" t="s">
        <v>381</v>
      </c>
      <c r="F229" s="178" t="s">
        <v>382</v>
      </c>
      <c r="G229" s="179" t="s">
        <v>210</v>
      </c>
      <c r="H229" s="180">
        <v>1.75</v>
      </c>
      <c r="I229" s="181"/>
      <c r="J229" s="182">
        <f>ROUND(I229*H229,2)</f>
        <v>0</v>
      </c>
      <c r="K229" s="178" t="s">
        <v>20</v>
      </c>
      <c r="L229" s="42"/>
      <c r="M229" s="183" t="s">
        <v>20</v>
      </c>
      <c r="N229" s="184" t="s">
        <v>45</v>
      </c>
      <c r="O229" s="67"/>
      <c r="P229" s="185">
        <f>O229*H229</f>
        <v>0</v>
      </c>
      <c r="Q229" s="185">
        <v>0</v>
      </c>
      <c r="R229" s="185">
        <f>Q229*H229</f>
        <v>0</v>
      </c>
      <c r="S229" s="185">
        <v>0</v>
      </c>
      <c r="T229" s="18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7" t="s">
        <v>129</v>
      </c>
      <c r="AT229" s="187" t="s">
        <v>126</v>
      </c>
      <c r="AU229" s="187" t="s">
        <v>84</v>
      </c>
      <c r="AY229" s="20" t="s">
        <v>123</v>
      </c>
      <c r="BE229" s="188">
        <f>IF(N229="základní",J229,0)</f>
        <v>0</v>
      </c>
      <c r="BF229" s="188">
        <f>IF(N229="snížená",J229,0)</f>
        <v>0</v>
      </c>
      <c r="BG229" s="188">
        <f>IF(N229="zákl. přenesená",J229,0)</f>
        <v>0</v>
      </c>
      <c r="BH229" s="188">
        <f>IF(N229="sníž. přenesená",J229,0)</f>
        <v>0</v>
      </c>
      <c r="BI229" s="188">
        <f>IF(N229="nulová",J229,0)</f>
        <v>0</v>
      </c>
      <c r="BJ229" s="20" t="s">
        <v>22</v>
      </c>
      <c r="BK229" s="188">
        <f>ROUND(I229*H229,2)</f>
        <v>0</v>
      </c>
      <c r="BL229" s="20" t="s">
        <v>129</v>
      </c>
      <c r="BM229" s="187" t="s">
        <v>383</v>
      </c>
    </row>
    <row r="230" spans="1:65" s="2" customFormat="1" ht="11.25">
      <c r="A230" s="37"/>
      <c r="B230" s="38"/>
      <c r="C230" s="39"/>
      <c r="D230" s="189" t="s">
        <v>131</v>
      </c>
      <c r="E230" s="39"/>
      <c r="F230" s="190" t="s">
        <v>382</v>
      </c>
      <c r="G230" s="39"/>
      <c r="H230" s="39"/>
      <c r="I230" s="191"/>
      <c r="J230" s="39"/>
      <c r="K230" s="39"/>
      <c r="L230" s="42"/>
      <c r="M230" s="192"/>
      <c r="N230" s="193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131</v>
      </c>
      <c r="AU230" s="20" t="s">
        <v>84</v>
      </c>
    </row>
    <row r="231" spans="1:65" s="12" customFormat="1" ht="22.9" customHeight="1">
      <c r="B231" s="160"/>
      <c r="C231" s="161"/>
      <c r="D231" s="162" t="s">
        <v>73</v>
      </c>
      <c r="E231" s="174" t="s">
        <v>129</v>
      </c>
      <c r="F231" s="174" t="s">
        <v>389</v>
      </c>
      <c r="G231" s="161"/>
      <c r="H231" s="161"/>
      <c r="I231" s="164"/>
      <c r="J231" s="175">
        <f>BK231</f>
        <v>0</v>
      </c>
      <c r="K231" s="161"/>
      <c r="L231" s="166"/>
      <c r="M231" s="167"/>
      <c r="N231" s="168"/>
      <c r="O231" s="168"/>
      <c r="P231" s="169">
        <f>SUM(P232:P236)</f>
        <v>0</v>
      </c>
      <c r="Q231" s="168"/>
      <c r="R231" s="169">
        <f>SUM(R232:R236)</f>
        <v>0</v>
      </c>
      <c r="S231" s="168"/>
      <c r="T231" s="170">
        <f>SUM(T232:T236)</f>
        <v>0</v>
      </c>
      <c r="AR231" s="171" t="s">
        <v>22</v>
      </c>
      <c r="AT231" s="172" t="s">
        <v>73</v>
      </c>
      <c r="AU231" s="172" t="s">
        <v>22</v>
      </c>
      <c r="AY231" s="171" t="s">
        <v>123</v>
      </c>
      <c r="BK231" s="173">
        <f>SUM(BK232:BK236)</f>
        <v>0</v>
      </c>
    </row>
    <row r="232" spans="1:65" s="2" customFormat="1" ht="16.5" customHeight="1">
      <c r="A232" s="37"/>
      <c r="B232" s="38"/>
      <c r="C232" s="176" t="s">
        <v>359</v>
      </c>
      <c r="D232" s="176" t="s">
        <v>126</v>
      </c>
      <c r="E232" s="177" t="s">
        <v>391</v>
      </c>
      <c r="F232" s="178" t="s">
        <v>392</v>
      </c>
      <c r="G232" s="179" t="s">
        <v>194</v>
      </c>
      <c r="H232" s="180">
        <v>1.1200000000000001</v>
      </c>
      <c r="I232" s="181"/>
      <c r="J232" s="182">
        <f>ROUND(I232*H232,2)</f>
        <v>0</v>
      </c>
      <c r="K232" s="178" t="s">
        <v>161</v>
      </c>
      <c r="L232" s="42"/>
      <c r="M232" s="183" t="s">
        <v>20</v>
      </c>
      <c r="N232" s="184" t="s">
        <v>45</v>
      </c>
      <c r="O232" s="67"/>
      <c r="P232" s="185">
        <f>O232*H232</f>
        <v>0</v>
      </c>
      <c r="Q232" s="185">
        <v>0</v>
      </c>
      <c r="R232" s="185">
        <f>Q232*H232</f>
        <v>0</v>
      </c>
      <c r="S232" s="185">
        <v>0</v>
      </c>
      <c r="T232" s="18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87" t="s">
        <v>129</v>
      </c>
      <c r="AT232" s="187" t="s">
        <v>126</v>
      </c>
      <c r="AU232" s="187" t="s">
        <v>84</v>
      </c>
      <c r="AY232" s="20" t="s">
        <v>123</v>
      </c>
      <c r="BE232" s="188">
        <f>IF(N232="základní",J232,0)</f>
        <v>0</v>
      </c>
      <c r="BF232" s="188">
        <f>IF(N232="snížená",J232,0)</f>
        <v>0</v>
      </c>
      <c r="BG232" s="188">
        <f>IF(N232="zákl. přenesená",J232,0)</f>
        <v>0</v>
      </c>
      <c r="BH232" s="188">
        <f>IF(N232="sníž. přenesená",J232,0)</f>
        <v>0</v>
      </c>
      <c r="BI232" s="188">
        <f>IF(N232="nulová",J232,0)</f>
        <v>0</v>
      </c>
      <c r="BJ232" s="20" t="s">
        <v>22</v>
      </c>
      <c r="BK232" s="188">
        <f>ROUND(I232*H232,2)</f>
        <v>0</v>
      </c>
      <c r="BL232" s="20" t="s">
        <v>129</v>
      </c>
      <c r="BM232" s="187" t="s">
        <v>393</v>
      </c>
    </row>
    <row r="233" spans="1:65" s="2" customFormat="1" ht="11.25">
      <c r="A233" s="37"/>
      <c r="B233" s="38"/>
      <c r="C233" s="39"/>
      <c r="D233" s="189" t="s">
        <v>131</v>
      </c>
      <c r="E233" s="39"/>
      <c r="F233" s="190" t="s">
        <v>394</v>
      </c>
      <c r="G233" s="39"/>
      <c r="H233" s="39"/>
      <c r="I233" s="191"/>
      <c r="J233" s="39"/>
      <c r="K233" s="39"/>
      <c r="L233" s="42"/>
      <c r="M233" s="192"/>
      <c r="N233" s="193"/>
      <c r="O233" s="67"/>
      <c r="P233" s="67"/>
      <c r="Q233" s="67"/>
      <c r="R233" s="67"/>
      <c r="S233" s="67"/>
      <c r="T233" s="68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20" t="s">
        <v>131</v>
      </c>
      <c r="AU233" s="20" t="s">
        <v>84</v>
      </c>
    </row>
    <row r="234" spans="1:65" s="2" customFormat="1" ht="11.25">
      <c r="A234" s="37"/>
      <c r="B234" s="38"/>
      <c r="C234" s="39"/>
      <c r="D234" s="194" t="s">
        <v>164</v>
      </c>
      <c r="E234" s="39"/>
      <c r="F234" s="195" t="s">
        <v>395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164</v>
      </c>
      <c r="AU234" s="20" t="s">
        <v>84</v>
      </c>
    </row>
    <row r="235" spans="1:65" s="13" customFormat="1" ht="11.25">
      <c r="B235" s="196"/>
      <c r="C235" s="197"/>
      <c r="D235" s="189" t="s">
        <v>166</v>
      </c>
      <c r="E235" s="198" t="s">
        <v>20</v>
      </c>
      <c r="F235" s="199" t="s">
        <v>1000</v>
      </c>
      <c r="G235" s="197"/>
      <c r="H235" s="200">
        <v>1.1200000000000001</v>
      </c>
      <c r="I235" s="201"/>
      <c r="J235" s="197"/>
      <c r="K235" s="197"/>
      <c r="L235" s="202"/>
      <c r="M235" s="203"/>
      <c r="N235" s="204"/>
      <c r="O235" s="204"/>
      <c r="P235" s="204"/>
      <c r="Q235" s="204"/>
      <c r="R235" s="204"/>
      <c r="S235" s="204"/>
      <c r="T235" s="205"/>
      <c r="AT235" s="206" t="s">
        <v>166</v>
      </c>
      <c r="AU235" s="206" t="s">
        <v>84</v>
      </c>
      <c r="AV235" s="13" t="s">
        <v>84</v>
      </c>
      <c r="AW235" s="13" t="s">
        <v>35</v>
      </c>
      <c r="AX235" s="13" t="s">
        <v>74</v>
      </c>
      <c r="AY235" s="206" t="s">
        <v>123</v>
      </c>
    </row>
    <row r="236" spans="1:65" s="15" customFormat="1" ht="11.25">
      <c r="B236" s="217"/>
      <c r="C236" s="218"/>
      <c r="D236" s="189" t="s">
        <v>166</v>
      </c>
      <c r="E236" s="219" t="s">
        <v>20</v>
      </c>
      <c r="F236" s="220" t="s">
        <v>206</v>
      </c>
      <c r="G236" s="218"/>
      <c r="H236" s="221">
        <v>1.1200000000000001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166</v>
      </c>
      <c r="AU236" s="227" t="s">
        <v>84</v>
      </c>
      <c r="AV236" s="15" t="s">
        <v>129</v>
      </c>
      <c r="AW236" s="15" t="s">
        <v>35</v>
      </c>
      <c r="AX236" s="15" t="s">
        <v>22</v>
      </c>
      <c r="AY236" s="227" t="s">
        <v>123</v>
      </c>
    </row>
    <row r="237" spans="1:65" s="12" customFormat="1" ht="22.9" customHeight="1">
      <c r="B237" s="160"/>
      <c r="C237" s="161"/>
      <c r="D237" s="162" t="s">
        <v>73</v>
      </c>
      <c r="E237" s="174" t="s">
        <v>168</v>
      </c>
      <c r="F237" s="174" t="s">
        <v>405</v>
      </c>
      <c r="G237" s="161"/>
      <c r="H237" s="161"/>
      <c r="I237" s="164"/>
      <c r="J237" s="175">
        <f>BK237</f>
        <v>0</v>
      </c>
      <c r="K237" s="161"/>
      <c r="L237" s="166"/>
      <c r="M237" s="167"/>
      <c r="N237" s="168"/>
      <c r="O237" s="168"/>
      <c r="P237" s="169">
        <f>P238+P239+P240+P286+P307</f>
        <v>0</v>
      </c>
      <c r="Q237" s="168"/>
      <c r="R237" s="169">
        <f>R238+R239+R240+R286+R307</f>
        <v>0.95909999999999995</v>
      </c>
      <c r="S237" s="168"/>
      <c r="T237" s="170">
        <f>T238+T239+T240+T286+T307</f>
        <v>0</v>
      </c>
      <c r="AR237" s="171" t="s">
        <v>22</v>
      </c>
      <c r="AT237" s="172" t="s">
        <v>73</v>
      </c>
      <c r="AU237" s="172" t="s">
        <v>22</v>
      </c>
      <c r="AY237" s="171" t="s">
        <v>123</v>
      </c>
      <c r="BK237" s="173">
        <f>BK238+BK239+BK240+BK286+BK307</f>
        <v>0</v>
      </c>
    </row>
    <row r="238" spans="1:65" s="2" customFormat="1" ht="38.65" customHeight="1">
      <c r="A238" s="37"/>
      <c r="B238" s="38"/>
      <c r="C238" s="176" t="s">
        <v>368</v>
      </c>
      <c r="D238" s="176" t="s">
        <v>126</v>
      </c>
      <c r="E238" s="177" t="s">
        <v>407</v>
      </c>
      <c r="F238" s="178" t="s">
        <v>408</v>
      </c>
      <c r="G238" s="179" t="s">
        <v>20</v>
      </c>
      <c r="H238" s="180">
        <v>0</v>
      </c>
      <c r="I238" s="181"/>
      <c r="J238" s="182">
        <f>ROUND(I238*H238,2)</f>
        <v>0</v>
      </c>
      <c r="K238" s="178" t="s">
        <v>20</v>
      </c>
      <c r="L238" s="42"/>
      <c r="M238" s="183" t="s">
        <v>20</v>
      </c>
      <c r="N238" s="184" t="s">
        <v>45</v>
      </c>
      <c r="O238" s="67"/>
      <c r="P238" s="185">
        <f>O238*H238</f>
        <v>0</v>
      </c>
      <c r="Q238" s="185">
        <v>0</v>
      </c>
      <c r="R238" s="185">
        <f>Q238*H238</f>
        <v>0</v>
      </c>
      <c r="S238" s="185">
        <v>0</v>
      </c>
      <c r="T238" s="18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7" t="s">
        <v>129</v>
      </c>
      <c r="AT238" s="187" t="s">
        <v>126</v>
      </c>
      <c r="AU238" s="187" t="s">
        <v>84</v>
      </c>
      <c r="AY238" s="20" t="s">
        <v>123</v>
      </c>
      <c r="BE238" s="188">
        <f>IF(N238="základní",J238,0)</f>
        <v>0</v>
      </c>
      <c r="BF238" s="188">
        <f>IF(N238="snížená",J238,0)</f>
        <v>0</v>
      </c>
      <c r="BG238" s="188">
        <f>IF(N238="zákl. přenesená",J238,0)</f>
        <v>0</v>
      </c>
      <c r="BH238" s="188">
        <f>IF(N238="sníž. přenesená",J238,0)</f>
        <v>0</v>
      </c>
      <c r="BI238" s="188">
        <f>IF(N238="nulová",J238,0)</f>
        <v>0</v>
      </c>
      <c r="BJ238" s="20" t="s">
        <v>22</v>
      </c>
      <c r="BK238" s="188">
        <f>ROUND(I238*H238,2)</f>
        <v>0</v>
      </c>
      <c r="BL238" s="20" t="s">
        <v>129</v>
      </c>
      <c r="BM238" s="187" t="s">
        <v>409</v>
      </c>
    </row>
    <row r="239" spans="1:65" s="2" customFormat="1" ht="24.2" customHeight="1">
      <c r="A239" s="37"/>
      <c r="B239" s="38"/>
      <c r="C239" s="176" t="s">
        <v>374</v>
      </c>
      <c r="D239" s="176" t="s">
        <v>126</v>
      </c>
      <c r="E239" s="177" t="s">
        <v>411</v>
      </c>
      <c r="F239" s="178" t="s">
        <v>412</v>
      </c>
      <c r="G239" s="179" t="s">
        <v>20</v>
      </c>
      <c r="H239" s="180">
        <v>0</v>
      </c>
      <c r="I239" s="181"/>
      <c r="J239" s="182">
        <f>ROUND(I239*H239,2)</f>
        <v>0</v>
      </c>
      <c r="K239" s="178" t="s">
        <v>20</v>
      </c>
      <c r="L239" s="42"/>
      <c r="M239" s="183" t="s">
        <v>20</v>
      </c>
      <c r="N239" s="184" t="s">
        <v>45</v>
      </c>
      <c r="O239" s="67"/>
      <c r="P239" s="185">
        <f>O239*H239</f>
        <v>0</v>
      </c>
      <c r="Q239" s="185">
        <v>0</v>
      </c>
      <c r="R239" s="185">
        <f>Q239*H239</f>
        <v>0</v>
      </c>
      <c r="S239" s="185">
        <v>0</v>
      </c>
      <c r="T239" s="18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7" t="s">
        <v>129</v>
      </c>
      <c r="AT239" s="187" t="s">
        <v>126</v>
      </c>
      <c r="AU239" s="187" t="s">
        <v>84</v>
      </c>
      <c r="AY239" s="20" t="s">
        <v>123</v>
      </c>
      <c r="BE239" s="188">
        <f>IF(N239="základní",J239,0)</f>
        <v>0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22</v>
      </c>
      <c r="BK239" s="188">
        <f>ROUND(I239*H239,2)</f>
        <v>0</v>
      </c>
      <c r="BL239" s="20" t="s">
        <v>129</v>
      </c>
      <c r="BM239" s="187" t="s">
        <v>413</v>
      </c>
    </row>
    <row r="240" spans="1:65" s="12" customFormat="1" ht="20.85" customHeight="1">
      <c r="B240" s="160"/>
      <c r="C240" s="161"/>
      <c r="D240" s="162" t="s">
        <v>73</v>
      </c>
      <c r="E240" s="174" t="s">
        <v>414</v>
      </c>
      <c r="F240" s="174" t="s">
        <v>415</v>
      </c>
      <c r="G240" s="161"/>
      <c r="H240" s="161"/>
      <c r="I240" s="164"/>
      <c r="J240" s="175">
        <f>BK240</f>
        <v>0</v>
      </c>
      <c r="K240" s="161"/>
      <c r="L240" s="166"/>
      <c r="M240" s="167"/>
      <c r="N240" s="168"/>
      <c r="O240" s="168"/>
      <c r="P240" s="169">
        <f>SUM(P241:P285)</f>
        <v>0</v>
      </c>
      <c r="Q240" s="168"/>
      <c r="R240" s="169">
        <f>SUM(R241:R285)</f>
        <v>0.52627000000000002</v>
      </c>
      <c r="S240" s="168"/>
      <c r="T240" s="170">
        <f>SUM(T241:T285)</f>
        <v>0</v>
      </c>
      <c r="AR240" s="171" t="s">
        <v>22</v>
      </c>
      <c r="AT240" s="172" t="s">
        <v>73</v>
      </c>
      <c r="AU240" s="172" t="s">
        <v>84</v>
      </c>
      <c r="AY240" s="171" t="s">
        <v>123</v>
      </c>
      <c r="BK240" s="173">
        <f>SUM(BK241:BK285)</f>
        <v>0</v>
      </c>
    </row>
    <row r="241" spans="1:65" s="2" customFormat="1" ht="21.75" customHeight="1">
      <c r="A241" s="37"/>
      <c r="B241" s="38"/>
      <c r="C241" s="176" t="s">
        <v>380</v>
      </c>
      <c r="D241" s="176" t="s">
        <v>126</v>
      </c>
      <c r="E241" s="177" t="s">
        <v>1001</v>
      </c>
      <c r="F241" s="178" t="s">
        <v>1002</v>
      </c>
      <c r="G241" s="179" t="s">
        <v>179</v>
      </c>
      <c r="H241" s="180">
        <v>19</v>
      </c>
      <c r="I241" s="181"/>
      <c r="J241" s="182">
        <f>ROUND(I241*H241,2)</f>
        <v>0</v>
      </c>
      <c r="K241" s="178" t="s">
        <v>161</v>
      </c>
      <c r="L241" s="42"/>
      <c r="M241" s="183" t="s">
        <v>20</v>
      </c>
      <c r="N241" s="184" t="s">
        <v>45</v>
      </c>
      <c r="O241" s="67"/>
      <c r="P241" s="185">
        <f>O241*H241</f>
        <v>0</v>
      </c>
      <c r="Q241" s="185">
        <v>0</v>
      </c>
      <c r="R241" s="185">
        <f>Q241*H241</f>
        <v>0</v>
      </c>
      <c r="S241" s="185">
        <v>0</v>
      </c>
      <c r="T241" s="186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87" t="s">
        <v>129</v>
      </c>
      <c r="AT241" s="187" t="s">
        <v>126</v>
      </c>
      <c r="AU241" s="187" t="s">
        <v>137</v>
      </c>
      <c r="AY241" s="20" t="s">
        <v>123</v>
      </c>
      <c r="BE241" s="188">
        <f>IF(N241="základní",J241,0)</f>
        <v>0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20" t="s">
        <v>22</v>
      </c>
      <c r="BK241" s="188">
        <f>ROUND(I241*H241,2)</f>
        <v>0</v>
      </c>
      <c r="BL241" s="20" t="s">
        <v>129</v>
      </c>
      <c r="BM241" s="187" t="s">
        <v>1003</v>
      </c>
    </row>
    <row r="242" spans="1:65" s="2" customFormat="1" ht="11.25">
      <c r="A242" s="37"/>
      <c r="B242" s="38"/>
      <c r="C242" s="39"/>
      <c r="D242" s="189" t="s">
        <v>131</v>
      </c>
      <c r="E242" s="39"/>
      <c r="F242" s="190" t="s">
        <v>1004</v>
      </c>
      <c r="G242" s="39"/>
      <c r="H242" s="39"/>
      <c r="I242" s="191"/>
      <c r="J242" s="39"/>
      <c r="K242" s="39"/>
      <c r="L242" s="42"/>
      <c r="M242" s="192"/>
      <c r="N242" s="193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131</v>
      </c>
      <c r="AU242" s="20" t="s">
        <v>137</v>
      </c>
    </row>
    <row r="243" spans="1:65" s="2" customFormat="1" ht="11.25">
      <c r="A243" s="37"/>
      <c r="B243" s="38"/>
      <c r="C243" s="39"/>
      <c r="D243" s="194" t="s">
        <v>164</v>
      </c>
      <c r="E243" s="39"/>
      <c r="F243" s="195" t="s">
        <v>1005</v>
      </c>
      <c r="G243" s="39"/>
      <c r="H243" s="39"/>
      <c r="I243" s="191"/>
      <c r="J243" s="39"/>
      <c r="K243" s="39"/>
      <c r="L243" s="42"/>
      <c r="M243" s="192"/>
      <c r="N243" s="193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164</v>
      </c>
      <c r="AU243" s="20" t="s">
        <v>137</v>
      </c>
    </row>
    <row r="244" spans="1:65" s="2" customFormat="1" ht="21.75" customHeight="1">
      <c r="A244" s="37"/>
      <c r="B244" s="38"/>
      <c r="C244" s="176" t="s">
        <v>384</v>
      </c>
      <c r="D244" s="176" t="s">
        <v>126</v>
      </c>
      <c r="E244" s="177" t="s">
        <v>1006</v>
      </c>
      <c r="F244" s="178" t="s">
        <v>1007</v>
      </c>
      <c r="G244" s="179" t="s">
        <v>179</v>
      </c>
      <c r="H244" s="180">
        <v>1</v>
      </c>
      <c r="I244" s="181"/>
      <c r="J244" s="182">
        <f>ROUND(I244*H244,2)</f>
        <v>0</v>
      </c>
      <c r="K244" s="178" t="s">
        <v>161</v>
      </c>
      <c r="L244" s="42"/>
      <c r="M244" s="183" t="s">
        <v>20</v>
      </c>
      <c r="N244" s="184" t="s">
        <v>45</v>
      </c>
      <c r="O244" s="67"/>
      <c r="P244" s="185">
        <f>O244*H244</f>
        <v>0</v>
      </c>
      <c r="Q244" s="185">
        <v>0</v>
      </c>
      <c r="R244" s="185">
        <f>Q244*H244</f>
        <v>0</v>
      </c>
      <c r="S244" s="185">
        <v>0</v>
      </c>
      <c r="T244" s="18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87" t="s">
        <v>129</v>
      </c>
      <c r="AT244" s="187" t="s">
        <v>126</v>
      </c>
      <c r="AU244" s="187" t="s">
        <v>137</v>
      </c>
      <c r="AY244" s="20" t="s">
        <v>123</v>
      </c>
      <c r="BE244" s="188">
        <f>IF(N244="základní",J244,0)</f>
        <v>0</v>
      </c>
      <c r="BF244" s="188">
        <f>IF(N244="snížená",J244,0)</f>
        <v>0</v>
      </c>
      <c r="BG244" s="188">
        <f>IF(N244="zákl. přenesená",J244,0)</f>
        <v>0</v>
      </c>
      <c r="BH244" s="188">
        <f>IF(N244="sníž. přenesená",J244,0)</f>
        <v>0</v>
      </c>
      <c r="BI244" s="188">
        <f>IF(N244="nulová",J244,0)</f>
        <v>0</v>
      </c>
      <c r="BJ244" s="20" t="s">
        <v>22</v>
      </c>
      <c r="BK244" s="188">
        <f>ROUND(I244*H244,2)</f>
        <v>0</v>
      </c>
      <c r="BL244" s="20" t="s">
        <v>129</v>
      </c>
      <c r="BM244" s="187" t="s">
        <v>1008</v>
      </c>
    </row>
    <row r="245" spans="1:65" s="2" customFormat="1" ht="11.25">
      <c r="A245" s="37"/>
      <c r="B245" s="38"/>
      <c r="C245" s="39"/>
      <c r="D245" s="189" t="s">
        <v>131</v>
      </c>
      <c r="E245" s="39"/>
      <c r="F245" s="190" t="s">
        <v>1009</v>
      </c>
      <c r="G245" s="39"/>
      <c r="H245" s="39"/>
      <c r="I245" s="191"/>
      <c r="J245" s="39"/>
      <c r="K245" s="39"/>
      <c r="L245" s="42"/>
      <c r="M245" s="192"/>
      <c r="N245" s="193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131</v>
      </c>
      <c r="AU245" s="20" t="s">
        <v>137</v>
      </c>
    </row>
    <row r="246" spans="1:65" s="2" customFormat="1" ht="11.25">
      <c r="A246" s="37"/>
      <c r="B246" s="38"/>
      <c r="C246" s="39"/>
      <c r="D246" s="194" t="s">
        <v>164</v>
      </c>
      <c r="E246" s="39"/>
      <c r="F246" s="195" t="s">
        <v>1010</v>
      </c>
      <c r="G246" s="39"/>
      <c r="H246" s="39"/>
      <c r="I246" s="191"/>
      <c r="J246" s="39"/>
      <c r="K246" s="39"/>
      <c r="L246" s="42"/>
      <c r="M246" s="192"/>
      <c r="N246" s="193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164</v>
      </c>
      <c r="AU246" s="20" t="s">
        <v>137</v>
      </c>
    </row>
    <row r="247" spans="1:65" s="2" customFormat="1" ht="21.75" customHeight="1">
      <c r="A247" s="37"/>
      <c r="B247" s="38"/>
      <c r="C247" s="176" t="s">
        <v>390</v>
      </c>
      <c r="D247" s="176" t="s">
        <v>126</v>
      </c>
      <c r="E247" s="177" t="s">
        <v>1011</v>
      </c>
      <c r="F247" s="178" t="s">
        <v>1012</v>
      </c>
      <c r="G247" s="179" t="s">
        <v>179</v>
      </c>
      <c r="H247" s="180">
        <v>2</v>
      </c>
      <c r="I247" s="181"/>
      <c r="J247" s="182">
        <f>ROUND(I247*H247,2)</f>
        <v>0</v>
      </c>
      <c r="K247" s="178" t="s">
        <v>161</v>
      </c>
      <c r="L247" s="42"/>
      <c r="M247" s="183" t="s">
        <v>20</v>
      </c>
      <c r="N247" s="184" t="s">
        <v>45</v>
      </c>
      <c r="O247" s="67"/>
      <c r="P247" s="185">
        <f>O247*H247</f>
        <v>0</v>
      </c>
      <c r="Q247" s="185">
        <v>0</v>
      </c>
      <c r="R247" s="185">
        <f>Q247*H247</f>
        <v>0</v>
      </c>
      <c r="S247" s="185">
        <v>0</v>
      </c>
      <c r="T247" s="18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7" t="s">
        <v>129</v>
      </c>
      <c r="AT247" s="187" t="s">
        <v>126</v>
      </c>
      <c r="AU247" s="187" t="s">
        <v>137</v>
      </c>
      <c r="AY247" s="20" t="s">
        <v>123</v>
      </c>
      <c r="BE247" s="188">
        <f>IF(N247="základní",J247,0)</f>
        <v>0</v>
      </c>
      <c r="BF247" s="188">
        <f>IF(N247="snížená",J247,0)</f>
        <v>0</v>
      </c>
      <c r="BG247" s="188">
        <f>IF(N247="zákl. přenesená",J247,0)</f>
        <v>0</v>
      </c>
      <c r="BH247" s="188">
        <f>IF(N247="sníž. přenesená",J247,0)</f>
        <v>0</v>
      </c>
      <c r="BI247" s="188">
        <f>IF(N247="nulová",J247,0)</f>
        <v>0</v>
      </c>
      <c r="BJ247" s="20" t="s">
        <v>22</v>
      </c>
      <c r="BK247" s="188">
        <f>ROUND(I247*H247,2)</f>
        <v>0</v>
      </c>
      <c r="BL247" s="20" t="s">
        <v>129</v>
      </c>
      <c r="BM247" s="187" t="s">
        <v>1013</v>
      </c>
    </row>
    <row r="248" spans="1:65" s="2" customFormat="1" ht="11.25">
      <c r="A248" s="37"/>
      <c r="B248" s="38"/>
      <c r="C248" s="39"/>
      <c r="D248" s="189" t="s">
        <v>131</v>
      </c>
      <c r="E248" s="39"/>
      <c r="F248" s="190" t="s">
        <v>1014</v>
      </c>
      <c r="G248" s="39"/>
      <c r="H248" s="39"/>
      <c r="I248" s="191"/>
      <c r="J248" s="39"/>
      <c r="K248" s="39"/>
      <c r="L248" s="42"/>
      <c r="M248" s="192"/>
      <c r="N248" s="193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131</v>
      </c>
      <c r="AU248" s="20" t="s">
        <v>137</v>
      </c>
    </row>
    <row r="249" spans="1:65" s="2" customFormat="1" ht="11.25">
      <c r="A249" s="37"/>
      <c r="B249" s="38"/>
      <c r="C249" s="39"/>
      <c r="D249" s="194" t="s">
        <v>164</v>
      </c>
      <c r="E249" s="39"/>
      <c r="F249" s="195" t="s">
        <v>1015</v>
      </c>
      <c r="G249" s="39"/>
      <c r="H249" s="39"/>
      <c r="I249" s="191"/>
      <c r="J249" s="39"/>
      <c r="K249" s="39"/>
      <c r="L249" s="42"/>
      <c r="M249" s="192"/>
      <c r="N249" s="193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164</v>
      </c>
      <c r="AU249" s="20" t="s">
        <v>137</v>
      </c>
    </row>
    <row r="250" spans="1:65" s="2" customFormat="1" ht="16.5" customHeight="1">
      <c r="A250" s="37"/>
      <c r="B250" s="38"/>
      <c r="C250" s="176" t="s">
        <v>399</v>
      </c>
      <c r="D250" s="176" t="s">
        <v>126</v>
      </c>
      <c r="E250" s="177" t="s">
        <v>429</v>
      </c>
      <c r="F250" s="178" t="s">
        <v>430</v>
      </c>
      <c r="G250" s="179" t="s">
        <v>179</v>
      </c>
      <c r="H250" s="180">
        <v>22</v>
      </c>
      <c r="I250" s="181"/>
      <c r="J250" s="182">
        <f>ROUND(I250*H250,2)</f>
        <v>0</v>
      </c>
      <c r="K250" s="178" t="s">
        <v>161</v>
      </c>
      <c r="L250" s="42"/>
      <c r="M250" s="183" t="s">
        <v>20</v>
      </c>
      <c r="N250" s="184" t="s">
        <v>45</v>
      </c>
      <c r="O250" s="67"/>
      <c r="P250" s="185">
        <f>O250*H250</f>
        <v>0</v>
      </c>
      <c r="Q250" s="185">
        <v>0</v>
      </c>
      <c r="R250" s="185">
        <f>Q250*H250</f>
        <v>0</v>
      </c>
      <c r="S250" s="185">
        <v>0</v>
      </c>
      <c r="T250" s="18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7" t="s">
        <v>129</v>
      </c>
      <c r="AT250" s="187" t="s">
        <v>126</v>
      </c>
      <c r="AU250" s="187" t="s">
        <v>137</v>
      </c>
      <c r="AY250" s="20" t="s">
        <v>123</v>
      </c>
      <c r="BE250" s="188">
        <f>IF(N250="základní",J250,0)</f>
        <v>0</v>
      </c>
      <c r="BF250" s="188">
        <f>IF(N250="snížená",J250,0)</f>
        <v>0</v>
      </c>
      <c r="BG250" s="188">
        <f>IF(N250="zákl. přenesená",J250,0)</f>
        <v>0</v>
      </c>
      <c r="BH250" s="188">
        <f>IF(N250="sníž. přenesená",J250,0)</f>
        <v>0</v>
      </c>
      <c r="BI250" s="188">
        <f>IF(N250="nulová",J250,0)</f>
        <v>0</v>
      </c>
      <c r="BJ250" s="20" t="s">
        <v>22</v>
      </c>
      <c r="BK250" s="188">
        <f>ROUND(I250*H250,2)</f>
        <v>0</v>
      </c>
      <c r="BL250" s="20" t="s">
        <v>129</v>
      </c>
      <c r="BM250" s="187" t="s">
        <v>431</v>
      </c>
    </row>
    <row r="251" spans="1:65" s="2" customFormat="1" ht="11.25">
      <c r="A251" s="37"/>
      <c r="B251" s="38"/>
      <c r="C251" s="39"/>
      <c r="D251" s="189" t="s">
        <v>131</v>
      </c>
      <c r="E251" s="39"/>
      <c r="F251" s="190" t="s">
        <v>432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131</v>
      </c>
      <c r="AU251" s="20" t="s">
        <v>137</v>
      </c>
    </row>
    <row r="252" spans="1:65" s="2" customFormat="1" ht="11.25">
      <c r="A252" s="37"/>
      <c r="B252" s="38"/>
      <c r="C252" s="39"/>
      <c r="D252" s="194" t="s">
        <v>164</v>
      </c>
      <c r="E252" s="39"/>
      <c r="F252" s="195" t="s">
        <v>433</v>
      </c>
      <c r="G252" s="39"/>
      <c r="H252" s="39"/>
      <c r="I252" s="191"/>
      <c r="J252" s="39"/>
      <c r="K252" s="39"/>
      <c r="L252" s="42"/>
      <c r="M252" s="192"/>
      <c r="N252" s="193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164</v>
      </c>
      <c r="AU252" s="20" t="s">
        <v>137</v>
      </c>
    </row>
    <row r="253" spans="1:65" s="2" customFormat="1" ht="16.5" customHeight="1">
      <c r="A253" s="37"/>
      <c r="B253" s="38"/>
      <c r="C253" s="176" t="s">
        <v>406</v>
      </c>
      <c r="D253" s="176" t="s">
        <v>126</v>
      </c>
      <c r="E253" s="177" t="s">
        <v>1016</v>
      </c>
      <c r="F253" s="178" t="s">
        <v>1017</v>
      </c>
      <c r="G253" s="179" t="s">
        <v>179</v>
      </c>
      <c r="H253" s="180">
        <v>20</v>
      </c>
      <c r="I253" s="181"/>
      <c r="J253" s="182">
        <f>ROUND(I253*H253,2)</f>
        <v>0</v>
      </c>
      <c r="K253" s="178" t="s">
        <v>161</v>
      </c>
      <c r="L253" s="42"/>
      <c r="M253" s="183" t="s">
        <v>20</v>
      </c>
      <c r="N253" s="184" t="s">
        <v>45</v>
      </c>
      <c r="O253" s="67"/>
      <c r="P253" s="185">
        <f>O253*H253</f>
        <v>0</v>
      </c>
      <c r="Q253" s="185">
        <v>0</v>
      </c>
      <c r="R253" s="185">
        <f>Q253*H253</f>
        <v>0</v>
      </c>
      <c r="S253" s="185">
        <v>0</v>
      </c>
      <c r="T253" s="18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7" t="s">
        <v>129</v>
      </c>
      <c r="AT253" s="187" t="s">
        <v>126</v>
      </c>
      <c r="AU253" s="187" t="s">
        <v>137</v>
      </c>
      <c r="AY253" s="20" t="s">
        <v>123</v>
      </c>
      <c r="BE253" s="188">
        <f>IF(N253="základní",J253,0)</f>
        <v>0</v>
      </c>
      <c r="BF253" s="188">
        <f>IF(N253="snížená",J253,0)</f>
        <v>0</v>
      </c>
      <c r="BG253" s="188">
        <f>IF(N253="zákl. přenesená",J253,0)</f>
        <v>0</v>
      </c>
      <c r="BH253" s="188">
        <f>IF(N253="sníž. přenesená",J253,0)</f>
        <v>0</v>
      </c>
      <c r="BI253" s="188">
        <f>IF(N253="nulová",J253,0)</f>
        <v>0</v>
      </c>
      <c r="BJ253" s="20" t="s">
        <v>22</v>
      </c>
      <c r="BK253" s="188">
        <f>ROUND(I253*H253,2)</f>
        <v>0</v>
      </c>
      <c r="BL253" s="20" t="s">
        <v>129</v>
      </c>
      <c r="BM253" s="187" t="s">
        <v>1018</v>
      </c>
    </row>
    <row r="254" spans="1:65" s="2" customFormat="1" ht="11.25">
      <c r="A254" s="37"/>
      <c r="B254" s="38"/>
      <c r="C254" s="39"/>
      <c r="D254" s="189" t="s">
        <v>131</v>
      </c>
      <c r="E254" s="39"/>
      <c r="F254" s="190" t="s">
        <v>1017</v>
      </c>
      <c r="G254" s="39"/>
      <c r="H254" s="39"/>
      <c r="I254" s="191"/>
      <c r="J254" s="39"/>
      <c r="K254" s="39"/>
      <c r="L254" s="42"/>
      <c r="M254" s="192"/>
      <c r="N254" s="193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131</v>
      </c>
      <c r="AU254" s="20" t="s">
        <v>137</v>
      </c>
    </row>
    <row r="255" spans="1:65" s="2" customFormat="1" ht="11.25">
      <c r="A255" s="37"/>
      <c r="B255" s="38"/>
      <c r="C255" s="39"/>
      <c r="D255" s="194" t="s">
        <v>164</v>
      </c>
      <c r="E255" s="39"/>
      <c r="F255" s="195" t="s">
        <v>1019</v>
      </c>
      <c r="G255" s="39"/>
      <c r="H255" s="39"/>
      <c r="I255" s="191"/>
      <c r="J255" s="39"/>
      <c r="K255" s="39"/>
      <c r="L255" s="42"/>
      <c r="M255" s="192"/>
      <c r="N255" s="193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164</v>
      </c>
      <c r="AU255" s="20" t="s">
        <v>137</v>
      </c>
    </row>
    <row r="256" spans="1:65" s="2" customFormat="1" ht="16.5" customHeight="1">
      <c r="A256" s="37"/>
      <c r="B256" s="38"/>
      <c r="C256" s="176" t="s">
        <v>410</v>
      </c>
      <c r="D256" s="176" t="s">
        <v>126</v>
      </c>
      <c r="E256" s="177" t="s">
        <v>441</v>
      </c>
      <c r="F256" s="178" t="s">
        <v>442</v>
      </c>
      <c r="G256" s="179" t="s">
        <v>179</v>
      </c>
      <c r="H256" s="180">
        <v>2</v>
      </c>
      <c r="I256" s="181"/>
      <c r="J256" s="182">
        <f>ROUND(I256*H256,2)</f>
        <v>0</v>
      </c>
      <c r="K256" s="178" t="s">
        <v>161</v>
      </c>
      <c r="L256" s="42"/>
      <c r="M256" s="183" t="s">
        <v>20</v>
      </c>
      <c r="N256" s="184" t="s">
        <v>45</v>
      </c>
      <c r="O256" s="67"/>
      <c r="P256" s="185">
        <f>O256*H256</f>
        <v>0</v>
      </c>
      <c r="Q256" s="185">
        <v>0</v>
      </c>
      <c r="R256" s="185">
        <f>Q256*H256</f>
        <v>0</v>
      </c>
      <c r="S256" s="185">
        <v>0</v>
      </c>
      <c r="T256" s="18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7" t="s">
        <v>129</v>
      </c>
      <c r="AT256" s="187" t="s">
        <v>126</v>
      </c>
      <c r="AU256" s="187" t="s">
        <v>137</v>
      </c>
      <c r="AY256" s="20" t="s">
        <v>123</v>
      </c>
      <c r="BE256" s="188">
        <f>IF(N256="základní",J256,0)</f>
        <v>0</v>
      </c>
      <c r="BF256" s="188">
        <f>IF(N256="snížená",J256,0)</f>
        <v>0</v>
      </c>
      <c r="BG256" s="188">
        <f>IF(N256="zákl. přenesená",J256,0)</f>
        <v>0</v>
      </c>
      <c r="BH256" s="188">
        <f>IF(N256="sníž. přenesená",J256,0)</f>
        <v>0</v>
      </c>
      <c r="BI256" s="188">
        <f>IF(N256="nulová",J256,0)</f>
        <v>0</v>
      </c>
      <c r="BJ256" s="20" t="s">
        <v>22</v>
      </c>
      <c r="BK256" s="188">
        <f>ROUND(I256*H256,2)</f>
        <v>0</v>
      </c>
      <c r="BL256" s="20" t="s">
        <v>129</v>
      </c>
      <c r="BM256" s="187" t="s">
        <v>443</v>
      </c>
    </row>
    <row r="257" spans="1:65" s="2" customFormat="1" ht="11.25">
      <c r="A257" s="37"/>
      <c r="B257" s="38"/>
      <c r="C257" s="39"/>
      <c r="D257" s="189" t="s">
        <v>131</v>
      </c>
      <c r="E257" s="39"/>
      <c r="F257" s="190" t="s">
        <v>442</v>
      </c>
      <c r="G257" s="39"/>
      <c r="H257" s="39"/>
      <c r="I257" s="191"/>
      <c r="J257" s="39"/>
      <c r="K257" s="39"/>
      <c r="L257" s="42"/>
      <c r="M257" s="192"/>
      <c r="N257" s="193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131</v>
      </c>
      <c r="AU257" s="20" t="s">
        <v>137</v>
      </c>
    </row>
    <row r="258" spans="1:65" s="2" customFormat="1" ht="11.25">
      <c r="A258" s="37"/>
      <c r="B258" s="38"/>
      <c r="C258" s="39"/>
      <c r="D258" s="194" t="s">
        <v>164</v>
      </c>
      <c r="E258" s="39"/>
      <c r="F258" s="195" t="s">
        <v>444</v>
      </c>
      <c r="G258" s="39"/>
      <c r="H258" s="39"/>
      <c r="I258" s="191"/>
      <c r="J258" s="39"/>
      <c r="K258" s="39"/>
      <c r="L258" s="42"/>
      <c r="M258" s="192"/>
      <c r="N258" s="193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164</v>
      </c>
      <c r="AU258" s="20" t="s">
        <v>137</v>
      </c>
    </row>
    <row r="259" spans="1:65" s="2" customFormat="1" ht="16.5" customHeight="1">
      <c r="A259" s="37"/>
      <c r="B259" s="38"/>
      <c r="C259" s="176" t="s">
        <v>416</v>
      </c>
      <c r="D259" s="176" t="s">
        <v>126</v>
      </c>
      <c r="E259" s="177" t="s">
        <v>461</v>
      </c>
      <c r="F259" s="178" t="s">
        <v>462</v>
      </c>
      <c r="G259" s="179" t="s">
        <v>179</v>
      </c>
      <c r="H259" s="180">
        <v>22</v>
      </c>
      <c r="I259" s="181"/>
      <c r="J259" s="182">
        <f>ROUND(I259*H259,2)</f>
        <v>0</v>
      </c>
      <c r="K259" s="178" t="s">
        <v>161</v>
      </c>
      <c r="L259" s="42"/>
      <c r="M259" s="183" t="s">
        <v>20</v>
      </c>
      <c r="N259" s="184" t="s">
        <v>45</v>
      </c>
      <c r="O259" s="67"/>
      <c r="P259" s="185">
        <f>O259*H259</f>
        <v>0</v>
      </c>
      <c r="Q259" s="185">
        <v>9.0000000000000006E-5</v>
      </c>
      <c r="R259" s="185">
        <f>Q259*H259</f>
        <v>1.98E-3</v>
      </c>
      <c r="S259" s="185">
        <v>0</v>
      </c>
      <c r="T259" s="18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7" t="s">
        <v>129</v>
      </c>
      <c r="AT259" s="187" t="s">
        <v>126</v>
      </c>
      <c r="AU259" s="187" t="s">
        <v>137</v>
      </c>
      <c r="AY259" s="20" t="s">
        <v>123</v>
      </c>
      <c r="BE259" s="188">
        <f>IF(N259="základní",J259,0)</f>
        <v>0</v>
      </c>
      <c r="BF259" s="188">
        <f>IF(N259="snížená",J259,0)</f>
        <v>0</v>
      </c>
      <c r="BG259" s="188">
        <f>IF(N259="zákl. přenesená",J259,0)</f>
        <v>0</v>
      </c>
      <c r="BH259" s="188">
        <f>IF(N259="sníž. přenesená",J259,0)</f>
        <v>0</v>
      </c>
      <c r="BI259" s="188">
        <f>IF(N259="nulová",J259,0)</f>
        <v>0</v>
      </c>
      <c r="BJ259" s="20" t="s">
        <v>22</v>
      </c>
      <c r="BK259" s="188">
        <f>ROUND(I259*H259,2)</f>
        <v>0</v>
      </c>
      <c r="BL259" s="20" t="s">
        <v>129</v>
      </c>
      <c r="BM259" s="187" t="s">
        <v>463</v>
      </c>
    </row>
    <row r="260" spans="1:65" s="2" customFormat="1" ht="11.25">
      <c r="A260" s="37"/>
      <c r="B260" s="38"/>
      <c r="C260" s="39"/>
      <c r="D260" s="189" t="s">
        <v>131</v>
      </c>
      <c r="E260" s="39"/>
      <c r="F260" s="190" t="s">
        <v>464</v>
      </c>
      <c r="G260" s="39"/>
      <c r="H260" s="39"/>
      <c r="I260" s="191"/>
      <c r="J260" s="39"/>
      <c r="K260" s="39"/>
      <c r="L260" s="42"/>
      <c r="M260" s="192"/>
      <c r="N260" s="193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131</v>
      </c>
      <c r="AU260" s="20" t="s">
        <v>137</v>
      </c>
    </row>
    <row r="261" spans="1:65" s="2" customFormat="1" ht="11.25">
      <c r="A261" s="37"/>
      <c r="B261" s="38"/>
      <c r="C261" s="39"/>
      <c r="D261" s="194" t="s">
        <v>164</v>
      </c>
      <c r="E261" s="39"/>
      <c r="F261" s="195" t="s">
        <v>465</v>
      </c>
      <c r="G261" s="39"/>
      <c r="H261" s="39"/>
      <c r="I261" s="191"/>
      <c r="J261" s="39"/>
      <c r="K261" s="39"/>
      <c r="L261" s="42"/>
      <c r="M261" s="192"/>
      <c r="N261" s="193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164</v>
      </c>
      <c r="AU261" s="20" t="s">
        <v>137</v>
      </c>
    </row>
    <row r="262" spans="1:65" s="2" customFormat="1" ht="16.5" customHeight="1">
      <c r="A262" s="37"/>
      <c r="B262" s="38"/>
      <c r="C262" s="176" t="s">
        <v>422</v>
      </c>
      <c r="D262" s="176" t="s">
        <v>126</v>
      </c>
      <c r="E262" s="177" t="s">
        <v>1020</v>
      </c>
      <c r="F262" s="178" t="s">
        <v>1021</v>
      </c>
      <c r="G262" s="179" t="s">
        <v>449</v>
      </c>
      <c r="H262" s="180">
        <v>2</v>
      </c>
      <c r="I262" s="181"/>
      <c r="J262" s="182">
        <f>ROUND(I262*H262,2)</f>
        <v>0</v>
      </c>
      <c r="K262" s="178" t="s">
        <v>161</v>
      </c>
      <c r="L262" s="42"/>
      <c r="M262" s="183" t="s">
        <v>20</v>
      </c>
      <c r="N262" s="184" t="s">
        <v>45</v>
      </c>
      <c r="O262" s="67"/>
      <c r="P262" s="185">
        <f>O262*H262</f>
        <v>0</v>
      </c>
      <c r="Q262" s="185">
        <v>0</v>
      </c>
      <c r="R262" s="185">
        <f>Q262*H262</f>
        <v>0</v>
      </c>
      <c r="S262" s="185">
        <v>0</v>
      </c>
      <c r="T262" s="18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87" t="s">
        <v>129</v>
      </c>
      <c r="AT262" s="187" t="s">
        <v>126</v>
      </c>
      <c r="AU262" s="187" t="s">
        <v>137</v>
      </c>
      <c r="AY262" s="20" t="s">
        <v>123</v>
      </c>
      <c r="BE262" s="188">
        <f>IF(N262="základní",J262,0)</f>
        <v>0</v>
      </c>
      <c r="BF262" s="188">
        <f>IF(N262="snížená",J262,0)</f>
        <v>0</v>
      </c>
      <c r="BG262" s="188">
        <f>IF(N262="zákl. přenesená",J262,0)</f>
        <v>0</v>
      </c>
      <c r="BH262" s="188">
        <f>IF(N262="sníž. přenesená",J262,0)</f>
        <v>0</v>
      </c>
      <c r="BI262" s="188">
        <f>IF(N262="nulová",J262,0)</f>
        <v>0</v>
      </c>
      <c r="BJ262" s="20" t="s">
        <v>22</v>
      </c>
      <c r="BK262" s="188">
        <f>ROUND(I262*H262,2)</f>
        <v>0</v>
      </c>
      <c r="BL262" s="20" t="s">
        <v>129</v>
      </c>
      <c r="BM262" s="187" t="s">
        <v>1022</v>
      </c>
    </row>
    <row r="263" spans="1:65" s="2" customFormat="1" ht="19.5">
      <c r="A263" s="37"/>
      <c r="B263" s="38"/>
      <c r="C263" s="39"/>
      <c r="D263" s="189" t="s">
        <v>131</v>
      </c>
      <c r="E263" s="39"/>
      <c r="F263" s="190" t="s">
        <v>1023</v>
      </c>
      <c r="G263" s="39"/>
      <c r="H263" s="39"/>
      <c r="I263" s="191"/>
      <c r="J263" s="39"/>
      <c r="K263" s="39"/>
      <c r="L263" s="42"/>
      <c r="M263" s="192"/>
      <c r="N263" s="193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20" t="s">
        <v>131</v>
      </c>
      <c r="AU263" s="20" t="s">
        <v>137</v>
      </c>
    </row>
    <row r="264" spans="1:65" s="2" customFormat="1" ht="11.25">
      <c r="A264" s="37"/>
      <c r="B264" s="38"/>
      <c r="C264" s="39"/>
      <c r="D264" s="194" t="s">
        <v>164</v>
      </c>
      <c r="E264" s="39"/>
      <c r="F264" s="195" t="s">
        <v>1024</v>
      </c>
      <c r="G264" s="39"/>
      <c r="H264" s="39"/>
      <c r="I264" s="191"/>
      <c r="J264" s="39"/>
      <c r="K264" s="39"/>
      <c r="L264" s="42"/>
      <c r="M264" s="192"/>
      <c r="N264" s="193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164</v>
      </c>
      <c r="AU264" s="20" t="s">
        <v>137</v>
      </c>
    </row>
    <row r="265" spans="1:65" s="2" customFormat="1" ht="16.5" customHeight="1">
      <c r="A265" s="37"/>
      <c r="B265" s="38"/>
      <c r="C265" s="176" t="s">
        <v>428</v>
      </c>
      <c r="D265" s="176" t="s">
        <v>126</v>
      </c>
      <c r="E265" s="177" t="s">
        <v>1025</v>
      </c>
      <c r="F265" s="178" t="s">
        <v>1026</v>
      </c>
      <c r="G265" s="179" t="s">
        <v>449</v>
      </c>
      <c r="H265" s="180">
        <v>1</v>
      </c>
      <c r="I265" s="181"/>
      <c r="J265" s="182">
        <f>ROUND(I265*H265,2)</f>
        <v>0</v>
      </c>
      <c r="K265" s="178" t="s">
        <v>161</v>
      </c>
      <c r="L265" s="42"/>
      <c r="M265" s="183" t="s">
        <v>20</v>
      </c>
      <c r="N265" s="184" t="s">
        <v>45</v>
      </c>
      <c r="O265" s="67"/>
      <c r="P265" s="185">
        <f>O265*H265</f>
        <v>0</v>
      </c>
      <c r="Q265" s="185">
        <v>0</v>
      </c>
      <c r="R265" s="185">
        <f>Q265*H265</f>
        <v>0</v>
      </c>
      <c r="S265" s="185">
        <v>0</v>
      </c>
      <c r="T265" s="18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7" t="s">
        <v>129</v>
      </c>
      <c r="AT265" s="187" t="s">
        <v>126</v>
      </c>
      <c r="AU265" s="187" t="s">
        <v>137</v>
      </c>
      <c r="AY265" s="20" t="s">
        <v>123</v>
      </c>
      <c r="BE265" s="188">
        <f>IF(N265="základní",J265,0)</f>
        <v>0</v>
      </c>
      <c r="BF265" s="188">
        <f>IF(N265="snížená",J265,0)</f>
        <v>0</v>
      </c>
      <c r="BG265" s="188">
        <f>IF(N265="zákl. přenesená",J265,0)</f>
        <v>0</v>
      </c>
      <c r="BH265" s="188">
        <f>IF(N265="sníž. přenesená",J265,0)</f>
        <v>0</v>
      </c>
      <c r="BI265" s="188">
        <f>IF(N265="nulová",J265,0)</f>
        <v>0</v>
      </c>
      <c r="BJ265" s="20" t="s">
        <v>22</v>
      </c>
      <c r="BK265" s="188">
        <f>ROUND(I265*H265,2)</f>
        <v>0</v>
      </c>
      <c r="BL265" s="20" t="s">
        <v>129</v>
      </c>
      <c r="BM265" s="187" t="s">
        <v>1027</v>
      </c>
    </row>
    <row r="266" spans="1:65" s="2" customFormat="1" ht="19.5">
      <c r="A266" s="37"/>
      <c r="B266" s="38"/>
      <c r="C266" s="39"/>
      <c r="D266" s="189" t="s">
        <v>131</v>
      </c>
      <c r="E266" s="39"/>
      <c r="F266" s="190" t="s">
        <v>1028</v>
      </c>
      <c r="G266" s="39"/>
      <c r="H266" s="39"/>
      <c r="I266" s="191"/>
      <c r="J266" s="39"/>
      <c r="K266" s="39"/>
      <c r="L266" s="42"/>
      <c r="M266" s="192"/>
      <c r="N266" s="193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131</v>
      </c>
      <c r="AU266" s="20" t="s">
        <v>137</v>
      </c>
    </row>
    <row r="267" spans="1:65" s="2" customFormat="1" ht="11.25">
      <c r="A267" s="37"/>
      <c r="B267" s="38"/>
      <c r="C267" s="39"/>
      <c r="D267" s="194" t="s">
        <v>164</v>
      </c>
      <c r="E267" s="39"/>
      <c r="F267" s="195" t="s">
        <v>1029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164</v>
      </c>
      <c r="AU267" s="20" t="s">
        <v>137</v>
      </c>
    </row>
    <row r="268" spans="1:65" s="2" customFormat="1" ht="16.5" customHeight="1">
      <c r="A268" s="37"/>
      <c r="B268" s="38"/>
      <c r="C268" s="176" t="s">
        <v>434</v>
      </c>
      <c r="D268" s="176" t="s">
        <v>126</v>
      </c>
      <c r="E268" s="177" t="s">
        <v>1030</v>
      </c>
      <c r="F268" s="178" t="s">
        <v>1031</v>
      </c>
      <c r="G268" s="179" t="s">
        <v>449</v>
      </c>
      <c r="H268" s="180">
        <v>3</v>
      </c>
      <c r="I268" s="181"/>
      <c r="J268" s="182">
        <f>ROUND(I268*H268,2)</f>
        <v>0</v>
      </c>
      <c r="K268" s="178" t="s">
        <v>161</v>
      </c>
      <c r="L268" s="42"/>
      <c r="M268" s="183" t="s">
        <v>20</v>
      </c>
      <c r="N268" s="184" t="s">
        <v>45</v>
      </c>
      <c r="O268" s="67"/>
      <c r="P268" s="185">
        <f>O268*H268</f>
        <v>0</v>
      </c>
      <c r="Q268" s="185">
        <v>0</v>
      </c>
      <c r="R268" s="185">
        <f>Q268*H268</f>
        <v>0</v>
      </c>
      <c r="S268" s="185">
        <v>0</v>
      </c>
      <c r="T268" s="18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87" t="s">
        <v>129</v>
      </c>
      <c r="AT268" s="187" t="s">
        <v>126</v>
      </c>
      <c r="AU268" s="187" t="s">
        <v>137</v>
      </c>
      <c r="AY268" s="20" t="s">
        <v>123</v>
      </c>
      <c r="BE268" s="188">
        <f>IF(N268="základní",J268,0)</f>
        <v>0</v>
      </c>
      <c r="BF268" s="188">
        <f>IF(N268="snížená",J268,0)</f>
        <v>0</v>
      </c>
      <c r="BG268" s="188">
        <f>IF(N268="zákl. přenesená",J268,0)</f>
        <v>0</v>
      </c>
      <c r="BH268" s="188">
        <f>IF(N268="sníž. přenesená",J268,0)</f>
        <v>0</v>
      </c>
      <c r="BI268" s="188">
        <f>IF(N268="nulová",J268,0)</f>
        <v>0</v>
      </c>
      <c r="BJ268" s="20" t="s">
        <v>22</v>
      </c>
      <c r="BK268" s="188">
        <f>ROUND(I268*H268,2)</f>
        <v>0</v>
      </c>
      <c r="BL268" s="20" t="s">
        <v>129</v>
      </c>
      <c r="BM268" s="187" t="s">
        <v>1032</v>
      </c>
    </row>
    <row r="269" spans="1:65" s="2" customFormat="1" ht="19.5">
      <c r="A269" s="37"/>
      <c r="B269" s="38"/>
      <c r="C269" s="39"/>
      <c r="D269" s="189" t="s">
        <v>131</v>
      </c>
      <c r="E269" s="39"/>
      <c r="F269" s="190" t="s">
        <v>1033</v>
      </c>
      <c r="G269" s="39"/>
      <c r="H269" s="39"/>
      <c r="I269" s="191"/>
      <c r="J269" s="39"/>
      <c r="K269" s="39"/>
      <c r="L269" s="42"/>
      <c r="M269" s="192"/>
      <c r="N269" s="193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131</v>
      </c>
      <c r="AU269" s="20" t="s">
        <v>137</v>
      </c>
    </row>
    <row r="270" spans="1:65" s="2" customFormat="1" ht="11.25">
      <c r="A270" s="37"/>
      <c r="B270" s="38"/>
      <c r="C270" s="39"/>
      <c r="D270" s="194" t="s">
        <v>164</v>
      </c>
      <c r="E270" s="39"/>
      <c r="F270" s="195" t="s">
        <v>1034</v>
      </c>
      <c r="G270" s="39"/>
      <c r="H270" s="39"/>
      <c r="I270" s="191"/>
      <c r="J270" s="39"/>
      <c r="K270" s="39"/>
      <c r="L270" s="42"/>
      <c r="M270" s="192"/>
      <c r="N270" s="193"/>
      <c r="O270" s="67"/>
      <c r="P270" s="67"/>
      <c r="Q270" s="67"/>
      <c r="R270" s="67"/>
      <c r="S270" s="67"/>
      <c r="T270" s="68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20" t="s">
        <v>164</v>
      </c>
      <c r="AU270" s="20" t="s">
        <v>137</v>
      </c>
    </row>
    <row r="271" spans="1:65" s="2" customFormat="1" ht="16.5" customHeight="1">
      <c r="A271" s="37"/>
      <c r="B271" s="38"/>
      <c r="C271" s="176" t="s">
        <v>440</v>
      </c>
      <c r="D271" s="176" t="s">
        <v>126</v>
      </c>
      <c r="E271" s="177" t="s">
        <v>1035</v>
      </c>
      <c r="F271" s="178" t="s">
        <v>1036</v>
      </c>
      <c r="G271" s="179" t="s">
        <v>449</v>
      </c>
      <c r="H271" s="180">
        <v>10</v>
      </c>
      <c r="I271" s="181"/>
      <c r="J271" s="182">
        <f>ROUND(I271*H271,2)</f>
        <v>0</v>
      </c>
      <c r="K271" s="178" t="s">
        <v>161</v>
      </c>
      <c r="L271" s="42"/>
      <c r="M271" s="183" t="s">
        <v>20</v>
      </c>
      <c r="N271" s="184" t="s">
        <v>45</v>
      </c>
      <c r="O271" s="67"/>
      <c r="P271" s="185">
        <f>O271*H271</f>
        <v>0</v>
      </c>
      <c r="Q271" s="185">
        <v>0</v>
      </c>
      <c r="R271" s="185">
        <f>Q271*H271</f>
        <v>0</v>
      </c>
      <c r="S271" s="185">
        <v>0</v>
      </c>
      <c r="T271" s="18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87" t="s">
        <v>129</v>
      </c>
      <c r="AT271" s="187" t="s">
        <v>126</v>
      </c>
      <c r="AU271" s="187" t="s">
        <v>137</v>
      </c>
      <c r="AY271" s="20" t="s">
        <v>123</v>
      </c>
      <c r="BE271" s="188">
        <f>IF(N271="základní",J271,0)</f>
        <v>0</v>
      </c>
      <c r="BF271" s="188">
        <f>IF(N271="snížená",J271,0)</f>
        <v>0</v>
      </c>
      <c r="BG271" s="188">
        <f>IF(N271="zákl. přenesená",J271,0)</f>
        <v>0</v>
      </c>
      <c r="BH271" s="188">
        <f>IF(N271="sníž. přenesená",J271,0)</f>
        <v>0</v>
      </c>
      <c r="BI271" s="188">
        <f>IF(N271="nulová",J271,0)</f>
        <v>0</v>
      </c>
      <c r="BJ271" s="20" t="s">
        <v>22</v>
      </c>
      <c r="BK271" s="188">
        <f>ROUND(I271*H271,2)</f>
        <v>0</v>
      </c>
      <c r="BL271" s="20" t="s">
        <v>129</v>
      </c>
      <c r="BM271" s="187" t="s">
        <v>1037</v>
      </c>
    </row>
    <row r="272" spans="1:65" s="2" customFormat="1" ht="19.5">
      <c r="A272" s="37"/>
      <c r="B272" s="38"/>
      <c r="C272" s="39"/>
      <c r="D272" s="189" t="s">
        <v>131</v>
      </c>
      <c r="E272" s="39"/>
      <c r="F272" s="190" t="s">
        <v>1038</v>
      </c>
      <c r="G272" s="39"/>
      <c r="H272" s="39"/>
      <c r="I272" s="191"/>
      <c r="J272" s="39"/>
      <c r="K272" s="39"/>
      <c r="L272" s="42"/>
      <c r="M272" s="192"/>
      <c r="N272" s="193"/>
      <c r="O272" s="67"/>
      <c r="P272" s="67"/>
      <c r="Q272" s="67"/>
      <c r="R272" s="67"/>
      <c r="S272" s="67"/>
      <c r="T272" s="68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20" t="s">
        <v>131</v>
      </c>
      <c r="AU272" s="20" t="s">
        <v>137</v>
      </c>
    </row>
    <row r="273" spans="1:65" s="2" customFormat="1" ht="11.25">
      <c r="A273" s="37"/>
      <c r="B273" s="38"/>
      <c r="C273" s="39"/>
      <c r="D273" s="194" t="s">
        <v>164</v>
      </c>
      <c r="E273" s="39"/>
      <c r="F273" s="195" t="s">
        <v>1039</v>
      </c>
      <c r="G273" s="39"/>
      <c r="H273" s="39"/>
      <c r="I273" s="191"/>
      <c r="J273" s="39"/>
      <c r="K273" s="39"/>
      <c r="L273" s="42"/>
      <c r="M273" s="192"/>
      <c r="N273" s="193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164</v>
      </c>
      <c r="AU273" s="20" t="s">
        <v>137</v>
      </c>
    </row>
    <row r="274" spans="1:65" s="2" customFormat="1" ht="16.5" customHeight="1">
      <c r="A274" s="37"/>
      <c r="B274" s="38"/>
      <c r="C274" s="176" t="s">
        <v>446</v>
      </c>
      <c r="D274" s="176" t="s">
        <v>126</v>
      </c>
      <c r="E274" s="177" t="s">
        <v>1040</v>
      </c>
      <c r="F274" s="178" t="s">
        <v>1041</v>
      </c>
      <c r="G274" s="179" t="s">
        <v>449</v>
      </c>
      <c r="H274" s="180">
        <v>12</v>
      </c>
      <c r="I274" s="181"/>
      <c r="J274" s="182">
        <f>ROUND(I274*H274,2)</f>
        <v>0</v>
      </c>
      <c r="K274" s="178" t="s">
        <v>161</v>
      </c>
      <c r="L274" s="42"/>
      <c r="M274" s="183" t="s">
        <v>20</v>
      </c>
      <c r="N274" s="184" t="s">
        <v>45</v>
      </c>
      <c r="O274" s="67"/>
      <c r="P274" s="185">
        <f>O274*H274</f>
        <v>0</v>
      </c>
      <c r="Q274" s="185">
        <v>0</v>
      </c>
      <c r="R274" s="185">
        <f>Q274*H274</f>
        <v>0</v>
      </c>
      <c r="S274" s="185">
        <v>0</v>
      </c>
      <c r="T274" s="18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87" t="s">
        <v>129</v>
      </c>
      <c r="AT274" s="187" t="s">
        <v>126</v>
      </c>
      <c r="AU274" s="187" t="s">
        <v>137</v>
      </c>
      <c r="AY274" s="20" t="s">
        <v>123</v>
      </c>
      <c r="BE274" s="188">
        <f>IF(N274="základní",J274,0)</f>
        <v>0</v>
      </c>
      <c r="BF274" s="188">
        <f>IF(N274="snížená",J274,0)</f>
        <v>0</v>
      </c>
      <c r="BG274" s="188">
        <f>IF(N274="zákl. přenesená",J274,0)</f>
        <v>0</v>
      </c>
      <c r="BH274" s="188">
        <f>IF(N274="sníž. přenesená",J274,0)</f>
        <v>0</v>
      </c>
      <c r="BI274" s="188">
        <f>IF(N274="nulová",J274,0)</f>
        <v>0</v>
      </c>
      <c r="BJ274" s="20" t="s">
        <v>22</v>
      </c>
      <c r="BK274" s="188">
        <f>ROUND(I274*H274,2)</f>
        <v>0</v>
      </c>
      <c r="BL274" s="20" t="s">
        <v>129</v>
      </c>
      <c r="BM274" s="187" t="s">
        <v>1042</v>
      </c>
    </row>
    <row r="275" spans="1:65" s="2" customFormat="1" ht="11.25">
      <c r="A275" s="37"/>
      <c r="B275" s="38"/>
      <c r="C275" s="39"/>
      <c r="D275" s="189" t="s">
        <v>131</v>
      </c>
      <c r="E275" s="39"/>
      <c r="F275" s="190" t="s">
        <v>1043</v>
      </c>
      <c r="G275" s="39"/>
      <c r="H275" s="39"/>
      <c r="I275" s="191"/>
      <c r="J275" s="39"/>
      <c r="K275" s="39"/>
      <c r="L275" s="42"/>
      <c r="M275" s="192"/>
      <c r="N275" s="193"/>
      <c r="O275" s="67"/>
      <c r="P275" s="67"/>
      <c r="Q275" s="67"/>
      <c r="R275" s="67"/>
      <c r="S275" s="67"/>
      <c r="T275" s="68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20" t="s">
        <v>131</v>
      </c>
      <c r="AU275" s="20" t="s">
        <v>137</v>
      </c>
    </row>
    <row r="276" spans="1:65" s="2" customFormat="1" ht="11.25">
      <c r="A276" s="37"/>
      <c r="B276" s="38"/>
      <c r="C276" s="39"/>
      <c r="D276" s="194" t="s">
        <v>164</v>
      </c>
      <c r="E276" s="39"/>
      <c r="F276" s="195" t="s">
        <v>1044</v>
      </c>
      <c r="G276" s="39"/>
      <c r="H276" s="39"/>
      <c r="I276" s="191"/>
      <c r="J276" s="39"/>
      <c r="K276" s="39"/>
      <c r="L276" s="42"/>
      <c r="M276" s="192"/>
      <c r="N276" s="193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164</v>
      </c>
      <c r="AU276" s="20" t="s">
        <v>137</v>
      </c>
    </row>
    <row r="277" spans="1:65" s="2" customFormat="1" ht="16.5" customHeight="1">
      <c r="A277" s="37"/>
      <c r="B277" s="38"/>
      <c r="C277" s="176" t="s">
        <v>453</v>
      </c>
      <c r="D277" s="176" t="s">
        <v>126</v>
      </c>
      <c r="E277" s="177" t="s">
        <v>1045</v>
      </c>
      <c r="F277" s="178" t="s">
        <v>1046</v>
      </c>
      <c r="G277" s="179" t="s">
        <v>449</v>
      </c>
      <c r="H277" s="180">
        <v>1</v>
      </c>
      <c r="I277" s="181"/>
      <c r="J277" s="182">
        <f>ROUND(I277*H277,2)</f>
        <v>0</v>
      </c>
      <c r="K277" s="178" t="s">
        <v>161</v>
      </c>
      <c r="L277" s="42"/>
      <c r="M277" s="183" t="s">
        <v>20</v>
      </c>
      <c r="N277" s="184" t="s">
        <v>45</v>
      </c>
      <c r="O277" s="67"/>
      <c r="P277" s="185">
        <f>O277*H277</f>
        <v>0</v>
      </c>
      <c r="Q277" s="185">
        <v>0</v>
      </c>
      <c r="R277" s="185">
        <f>Q277*H277</f>
        <v>0</v>
      </c>
      <c r="S277" s="185">
        <v>0</v>
      </c>
      <c r="T277" s="18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87" t="s">
        <v>129</v>
      </c>
      <c r="AT277" s="187" t="s">
        <v>126</v>
      </c>
      <c r="AU277" s="187" t="s">
        <v>137</v>
      </c>
      <c r="AY277" s="20" t="s">
        <v>123</v>
      </c>
      <c r="BE277" s="188">
        <f>IF(N277="základní",J277,0)</f>
        <v>0</v>
      </c>
      <c r="BF277" s="188">
        <f>IF(N277="snížená",J277,0)</f>
        <v>0</v>
      </c>
      <c r="BG277" s="188">
        <f>IF(N277="zákl. přenesená",J277,0)</f>
        <v>0</v>
      </c>
      <c r="BH277" s="188">
        <f>IF(N277="sníž. přenesená",J277,0)</f>
        <v>0</v>
      </c>
      <c r="BI277" s="188">
        <f>IF(N277="nulová",J277,0)</f>
        <v>0</v>
      </c>
      <c r="BJ277" s="20" t="s">
        <v>22</v>
      </c>
      <c r="BK277" s="188">
        <f>ROUND(I277*H277,2)</f>
        <v>0</v>
      </c>
      <c r="BL277" s="20" t="s">
        <v>129</v>
      </c>
      <c r="BM277" s="187" t="s">
        <v>1047</v>
      </c>
    </row>
    <row r="278" spans="1:65" s="2" customFormat="1" ht="11.25">
      <c r="A278" s="37"/>
      <c r="B278" s="38"/>
      <c r="C278" s="39"/>
      <c r="D278" s="189" t="s">
        <v>131</v>
      </c>
      <c r="E278" s="39"/>
      <c r="F278" s="190" t="s">
        <v>1048</v>
      </c>
      <c r="G278" s="39"/>
      <c r="H278" s="39"/>
      <c r="I278" s="191"/>
      <c r="J278" s="39"/>
      <c r="K278" s="39"/>
      <c r="L278" s="42"/>
      <c r="M278" s="192"/>
      <c r="N278" s="193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20" t="s">
        <v>131</v>
      </c>
      <c r="AU278" s="20" t="s">
        <v>137</v>
      </c>
    </row>
    <row r="279" spans="1:65" s="2" customFormat="1" ht="11.25">
      <c r="A279" s="37"/>
      <c r="B279" s="38"/>
      <c r="C279" s="39"/>
      <c r="D279" s="194" t="s">
        <v>164</v>
      </c>
      <c r="E279" s="39"/>
      <c r="F279" s="195" t="s">
        <v>1049</v>
      </c>
      <c r="G279" s="39"/>
      <c r="H279" s="39"/>
      <c r="I279" s="191"/>
      <c r="J279" s="39"/>
      <c r="K279" s="39"/>
      <c r="L279" s="42"/>
      <c r="M279" s="192"/>
      <c r="N279" s="193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164</v>
      </c>
      <c r="AU279" s="20" t="s">
        <v>137</v>
      </c>
    </row>
    <row r="280" spans="1:65" s="2" customFormat="1" ht="16.5" customHeight="1">
      <c r="A280" s="37"/>
      <c r="B280" s="38"/>
      <c r="C280" s="176" t="s">
        <v>460</v>
      </c>
      <c r="D280" s="176" t="s">
        <v>126</v>
      </c>
      <c r="E280" s="177" t="s">
        <v>521</v>
      </c>
      <c r="F280" s="178" t="s">
        <v>522</v>
      </c>
      <c r="G280" s="179" t="s">
        <v>449</v>
      </c>
      <c r="H280" s="180">
        <v>13</v>
      </c>
      <c r="I280" s="181"/>
      <c r="J280" s="182">
        <f>ROUND(I280*H280,2)</f>
        <v>0</v>
      </c>
      <c r="K280" s="178" t="s">
        <v>161</v>
      </c>
      <c r="L280" s="42"/>
      <c r="M280" s="183" t="s">
        <v>20</v>
      </c>
      <c r="N280" s="184" t="s">
        <v>45</v>
      </c>
      <c r="O280" s="67"/>
      <c r="P280" s="185">
        <f>O280*H280</f>
        <v>0</v>
      </c>
      <c r="Q280" s="185">
        <v>0.04</v>
      </c>
      <c r="R280" s="185">
        <f>Q280*H280</f>
        <v>0.52</v>
      </c>
      <c r="S280" s="185">
        <v>0</v>
      </c>
      <c r="T280" s="18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87" t="s">
        <v>129</v>
      </c>
      <c r="AT280" s="187" t="s">
        <v>126</v>
      </c>
      <c r="AU280" s="187" t="s">
        <v>137</v>
      </c>
      <c r="AY280" s="20" t="s">
        <v>123</v>
      </c>
      <c r="BE280" s="188">
        <f>IF(N280="základní",J280,0)</f>
        <v>0</v>
      </c>
      <c r="BF280" s="188">
        <f>IF(N280="snížená",J280,0)</f>
        <v>0</v>
      </c>
      <c r="BG280" s="188">
        <f>IF(N280="zákl. přenesená",J280,0)</f>
        <v>0</v>
      </c>
      <c r="BH280" s="188">
        <f>IF(N280="sníž. přenesená",J280,0)</f>
        <v>0</v>
      </c>
      <c r="BI280" s="188">
        <f>IF(N280="nulová",J280,0)</f>
        <v>0</v>
      </c>
      <c r="BJ280" s="20" t="s">
        <v>22</v>
      </c>
      <c r="BK280" s="188">
        <f>ROUND(I280*H280,2)</f>
        <v>0</v>
      </c>
      <c r="BL280" s="20" t="s">
        <v>129</v>
      </c>
      <c r="BM280" s="187" t="s">
        <v>523</v>
      </c>
    </row>
    <row r="281" spans="1:65" s="2" customFormat="1" ht="11.25">
      <c r="A281" s="37"/>
      <c r="B281" s="38"/>
      <c r="C281" s="39"/>
      <c r="D281" s="189" t="s">
        <v>131</v>
      </c>
      <c r="E281" s="39"/>
      <c r="F281" s="190" t="s">
        <v>524</v>
      </c>
      <c r="G281" s="39"/>
      <c r="H281" s="39"/>
      <c r="I281" s="191"/>
      <c r="J281" s="39"/>
      <c r="K281" s="39"/>
      <c r="L281" s="42"/>
      <c r="M281" s="192"/>
      <c r="N281" s="193"/>
      <c r="O281" s="67"/>
      <c r="P281" s="67"/>
      <c r="Q281" s="67"/>
      <c r="R281" s="67"/>
      <c r="S281" s="67"/>
      <c r="T281" s="68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20" t="s">
        <v>131</v>
      </c>
      <c r="AU281" s="20" t="s">
        <v>137</v>
      </c>
    </row>
    <row r="282" spans="1:65" s="2" customFormat="1" ht="11.25">
      <c r="A282" s="37"/>
      <c r="B282" s="38"/>
      <c r="C282" s="39"/>
      <c r="D282" s="194" t="s">
        <v>164</v>
      </c>
      <c r="E282" s="39"/>
      <c r="F282" s="195" t="s">
        <v>525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164</v>
      </c>
      <c r="AU282" s="20" t="s">
        <v>137</v>
      </c>
    </row>
    <row r="283" spans="1:65" s="2" customFormat="1" ht="16.5" customHeight="1">
      <c r="A283" s="37"/>
      <c r="B283" s="38"/>
      <c r="C283" s="176" t="s">
        <v>466</v>
      </c>
      <c r="D283" s="176" t="s">
        <v>126</v>
      </c>
      <c r="E283" s="177" t="s">
        <v>533</v>
      </c>
      <c r="F283" s="178" t="s">
        <v>534</v>
      </c>
      <c r="G283" s="179" t="s">
        <v>449</v>
      </c>
      <c r="H283" s="180">
        <v>13</v>
      </c>
      <c r="I283" s="181"/>
      <c r="J283" s="182">
        <f>ROUND(I283*H283,2)</f>
        <v>0</v>
      </c>
      <c r="K283" s="178" t="s">
        <v>161</v>
      </c>
      <c r="L283" s="42"/>
      <c r="M283" s="183" t="s">
        <v>20</v>
      </c>
      <c r="N283" s="184" t="s">
        <v>45</v>
      </c>
      <c r="O283" s="67"/>
      <c r="P283" s="185">
        <f>O283*H283</f>
        <v>0</v>
      </c>
      <c r="Q283" s="185">
        <v>3.3E-4</v>
      </c>
      <c r="R283" s="185">
        <f>Q283*H283</f>
        <v>4.2900000000000004E-3</v>
      </c>
      <c r="S283" s="185">
        <v>0</v>
      </c>
      <c r="T283" s="18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87" t="s">
        <v>129</v>
      </c>
      <c r="AT283" s="187" t="s">
        <v>126</v>
      </c>
      <c r="AU283" s="187" t="s">
        <v>137</v>
      </c>
      <c r="AY283" s="20" t="s">
        <v>123</v>
      </c>
      <c r="BE283" s="188">
        <f>IF(N283="základní",J283,0)</f>
        <v>0</v>
      </c>
      <c r="BF283" s="188">
        <f>IF(N283="snížená",J283,0)</f>
        <v>0</v>
      </c>
      <c r="BG283" s="188">
        <f>IF(N283="zákl. přenesená",J283,0)</f>
        <v>0</v>
      </c>
      <c r="BH283" s="188">
        <f>IF(N283="sníž. přenesená",J283,0)</f>
        <v>0</v>
      </c>
      <c r="BI283" s="188">
        <f>IF(N283="nulová",J283,0)</f>
        <v>0</v>
      </c>
      <c r="BJ283" s="20" t="s">
        <v>22</v>
      </c>
      <c r="BK283" s="188">
        <f>ROUND(I283*H283,2)</f>
        <v>0</v>
      </c>
      <c r="BL283" s="20" t="s">
        <v>129</v>
      </c>
      <c r="BM283" s="187" t="s">
        <v>535</v>
      </c>
    </row>
    <row r="284" spans="1:65" s="2" customFormat="1" ht="11.25">
      <c r="A284" s="37"/>
      <c r="B284" s="38"/>
      <c r="C284" s="39"/>
      <c r="D284" s="189" t="s">
        <v>131</v>
      </c>
      <c r="E284" s="39"/>
      <c r="F284" s="190" t="s">
        <v>536</v>
      </c>
      <c r="G284" s="39"/>
      <c r="H284" s="39"/>
      <c r="I284" s="191"/>
      <c r="J284" s="39"/>
      <c r="K284" s="39"/>
      <c r="L284" s="42"/>
      <c r="M284" s="192"/>
      <c r="N284" s="193"/>
      <c r="O284" s="67"/>
      <c r="P284" s="67"/>
      <c r="Q284" s="67"/>
      <c r="R284" s="67"/>
      <c r="S284" s="67"/>
      <c r="T284" s="68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20" t="s">
        <v>131</v>
      </c>
      <c r="AU284" s="20" t="s">
        <v>137</v>
      </c>
    </row>
    <row r="285" spans="1:65" s="2" customFormat="1" ht="11.25">
      <c r="A285" s="37"/>
      <c r="B285" s="38"/>
      <c r="C285" s="39"/>
      <c r="D285" s="194" t="s">
        <v>164</v>
      </c>
      <c r="E285" s="39"/>
      <c r="F285" s="195" t="s">
        <v>537</v>
      </c>
      <c r="G285" s="39"/>
      <c r="H285" s="39"/>
      <c r="I285" s="191"/>
      <c r="J285" s="39"/>
      <c r="K285" s="39"/>
      <c r="L285" s="42"/>
      <c r="M285" s="192"/>
      <c r="N285" s="193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164</v>
      </c>
      <c r="AU285" s="20" t="s">
        <v>137</v>
      </c>
    </row>
    <row r="286" spans="1:65" s="12" customFormat="1" ht="20.85" customHeight="1">
      <c r="B286" s="160"/>
      <c r="C286" s="161"/>
      <c r="D286" s="162" t="s">
        <v>73</v>
      </c>
      <c r="E286" s="174" t="s">
        <v>548</v>
      </c>
      <c r="F286" s="174" t="s">
        <v>549</v>
      </c>
      <c r="G286" s="161"/>
      <c r="H286" s="161"/>
      <c r="I286" s="164"/>
      <c r="J286" s="175">
        <f>BK286</f>
        <v>0</v>
      </c>
      <c r="K286" s="161"/>
      <c r="L286" s="166"/>
      <c r="M286" s="167"/>
      <c r="N286" s="168"/>
      <c r="O286" s="168"/>
      <c r="P286" s="169">
        <f>SUM(P287:P306)</f>
        <v>0</v>
      </c>
      <c r="Q286" s="168"/>
      <c r="R286" s="169">
        <f>SUM(R287:R306)</f>
        <v>0.42255999999999994</v>
      </c>
      <c r="S286" s="168"/>
      <c r="T286" s="170">
        <f>SUM(T287:T306)</f>
        <v>0</v>
      </c>
      <c r="AR286" s="171" t="s">
        <v>22</v>
      </c>
      <c r="AT286" s="172" t="s">
        <v>73</v>
      </c>
      <c r="AU286" s="172" t="s">
        <v>84</v>
      </c>
      <c r="AY286" s="171" t="s">
        <v>123</v>
      </c>
      <c r="BK286" s="173">
        <f>SUM(BK287:BK306)</f>
        <v>0</v>
      </c>
    </row>
    <row r="287" spans="1:65" s="2" customFormat="1" ht="16.5" customHeight="1">
      <c r="A287" s="37"/>
      <c r="B287" s="38"/>
      <c r="C287" s="239" t="s">
        <v>472</v>
      </c>
      <c r="D287" s="239" t="s">
        <v>369</v>
      </c>
      <c r="E287" s="240" t="s">
        <v>1050</v>
      </c>
      <c r="F287" s="241" t="s">
        <v>1051</v>
      </c>
      <c r="G287" s="242" t="s">
        <v>449</v>
      </c>
      <c r="H287" s="243">
        <v>1</v>
      </c>
      <c r="I287" s="244"/>
      <c r="J287" s="245">
        <f>ROUND(I287*H287,2)</f>
        <v>0</v>
      </c>
      <c r="K287" s="241" t="s">
        <v>161</v>
      </c>
      <c r="L287" s="246"/>
      <c r="M287" s="247" t="s">
        <v>20</v>
      </c>
      <c r="N287" s="248" t="s">
        <v>45</v>
      </c>
      <c r="O287" s="67"/>
      <c r="P287" s="185">
        <f>O287*H287</f>
        <v>0</v>
      </c>
      <c r="Q287" s="185">
        <v>3.8999999999999999E-4</v>
      </c>
      <c r="R287" s="185">
        <f>Q287*H287</f>
        <v>3.8999999999999999E-4</v>
      </c>
      <c r="S287" s="185">
        <v>0</v>
      </c>
      <c r="T287" s="18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7" t="s">
        <v>168</v>
      </c>
      <c r="AT287" s="187" t="s">
        <v>369</v>
      </c>
      <c r="AU287" s="187" t="s">
        <v>137</v>
      </c>
      <c r="AY287" s="20" t="s">
        <v>123</v>
      </c>
      <c r="BE287" s="188">
        <f>IF(N287="základní",J287,0)</f>
        <v>0</v>
      </c>
      <c r="BF287" s="188">
        <f>IF(N287="snížená",J287,0)</f>
        <v>0</v>
      </c>
      <c r="BG287" s="188">
        <f>IF(N287="zákl. přenesená",J287,0)</f>
        <v>0</v>
      </c>
      <c r="BH287" s="188">
        <f>IF(N287="sníž. přenesená",J287,0)</f>
        <v>0</v>
      </c>
      <c r="BI287" s="188">
        <f>IF(N287="nulová",J287,0)</f>
        <v>0</v>
      </c>
      <c r="BJ287" s="20" t="s">
        <v>22</v>
      </c>
      <c r="BK287" s="188">
        <f>ROUND(I287*H287,2)</f>
        <v>0</v>
      </c>
      <c r="BL287" s="20" t="s">
        <v>129</v>
      </c>
      <c r="BM287" s="187" t="s">
        <v>1052</v>
      </c>
    </row>
    <row r="288" spans="1:65" s="2" customFormat="1" ht="11.25">
      <c r="A288" s="37"/>
      <c r="B288" s="38"/>
      <c r="C288" s="39"/>
      <c r="D288" s="189" t="s">
        <v>131</v>
      </c>
      <c r="E288" s="39"/>
      <c r="F288" s="190" t="s">
        <v>1051</v>
      </c>
      <c r="G288" s="39"/>
      <c r="H288" s="39"/>
      <c r="I288" s="191"/>
      <c r="J288" s="39"/>
      <c r="K288" s="39"/>
      <c r="L288" s="42"/>
      <c r="M288" s="192"/>
      <c r="N288" s="193"/>
      <c r="O288" s="67"/>
      <c r="P288" s="67"/>
      <c r="Q288" s="67"/>
      <c r="R288" s="67"/>
      <c r="S288" s="67"/>
      <c r="T288" s="68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20" t="s">
        <v>131</v>
      </c>
      <c r="AU288" s="20" t="s">
        <v>137</v>
      </c>
    </row>
    <row r="289" spans="1:65" s="2" customFormat="1" ht="16.5" customHeight="1">
      <c r="A289" s="37"/>
      <c r="B289" s="38"/>
      <c r="C289" s="239" t="s">
        <v>478</v>
      </c>
      <c r="D289" s="239" t="s">
        <v>369</v>
      </c>
      <c r="E289" s="240" t="s">
        <v>1053</v>
      </c>
      <c r="F289" s="241" t="s">
        <v>1054</v>
      </c>
      <c r="G289" s="242" t="s">
        <v>449</v>
      </c>
      <c r="H289" s="243">
        <v>1</v>
      </c>
      <c r="I289" s="244"/>
      <c r="J289" s="245">
        <f>ROUND(I289*H289,2)</f>
        <v>0</v>
      </c>
      <c r="K289" s="241" t="s">
        <v>20</v>
      </c>
      <c r="L289" s="246"/>
      <c r="M289" s="247" t="s">
        <v>20</v>
      </c>
      <c r="N289" s="248" t="s">
        <v>45</v>
      </c>
      <c r="O289" s="67"/>
      <c r="P289" s="185">
        <f>O289*H289</f>
        <v>0</v>
      </c>
      <c r="Q289" s="185">
        <v>2.5400000000000002E-3</v>
      </c>
      <c r="R289" s="185">
        <f>Q289*H289</f>
        <v>2.5400000000000002E-3</v>
      </c>
      <c r="S289" s="185">
        <v>0</v>
      </c>
      <c r="T289" s="18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87" t="s">
        <v>168</v>
      </c>
      <c r="AT289" s="187" t="s">
        <v>369</v>
      </c>
      <c r="AU289" s="187" t="s">
        <v>137</v>
      </c>
      <c r="AY289" s="20" t="s">
        <v>123</v>
      </c>
      <c r="BE289" s="188">
        <f>IF(N289="základní",J289,0)</f>
        <v>0</v>
      </c>
      <c r="BF289" s="188">
        <f>IF(N289="snížená",J289,0)</f>
        <v>0</v>
      </c>
      <c r="BG289" s="188">
        <f>IF(N289="zákl. přenesená",J289,0)</f>
        <v>0</v>
      </c>
      <c r="BH289" s="188">
        <f>IF(N289="sníž. přenesená",J289,0)</f>
        <v>0</v>
      </c>
      <c r="BI289" s="188">
        <f>IF(N289="nulová",J289,0)</f>
        <v>0</v>
      </c>
      <c r="BJ289" s="20" t="s">
        <v>22</v>
      </c>
      <c r="BK289" s="188">
        <f>ROUND(I289*H289,2)</f>
        <v>0</v>
      </c>
      <c r="BL289" s="20" t="s">
        <v>129</v>
      </c>
      <c r="BM289" s="187" t="s">
        <v>1055</v>
      </c>
    </row>
    <row r="290" spans="1:65" s="2" customFormat="1" ht="11.25">
      <c r="A290" s="37"/>
      <c r="B290" s="38"/>
      <c r="C290" s="39"/>
      <c r="D290" s="189" t="s">
        <v>131</v>
      </c>
      <c r="E290" s="39"/>
      <c r="F290" s="190" t="s">
        <v>1054</v>
      </c>
      <c r="G290" s="39"/>
      <c r="H290" s="39"/>
      <c r="I290" s="191"/>
      <c r="J290" s="39"/>
      <c r="K290" s="39"/>
      <c r="L290" s="42"/>
      <c r="M290" s="192"/>
      <c r="N290" s="193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20" t="s">
        <v>131</v>
      </c>
      <c r="AU290" s="20" t="s">
        <v>137</v>
      </c>
    </row>
    <row r="291" spans="1:65" s="2" customFormat="1" ht="16.5" customHeight="1">
      <c r="A291" s="37"/>
      <c r="B291" s="38"/>
      <c r="C291" s="239" t="s">
        <v>484</v>
      </c>
      <c r="D291" s="239" t="s">
        <v>369</v>
      </c>
      <c r="E291" s="240" t="s">
        <v>1056</v>
      </c>
      <c r="F291" s="241" t="s">
        <v>1057</v>
      </c>
      <c r="G291" s="242" t="s">
        <v>449</v>
      </c>
      <c r="H291" s="243">
        <v>1</v>
      </c>
      <c r="I291" s="244"/>
      <c r="J291" s="245">
        <f>ROUND(I291*H291,2)</f>
        <v>0</v>
      </c>
      <c r="K291" s="241" t="s">
        <v>20</v>
      </c>
      <c r="L291" s="246"/>
      <c r="M291" s="247" t="s">
        <v>20</v>
      </c>
      <c r="N291" s="248" t="s">
        <v>45</v>
      </c>
      <c r="O291" s="67"/>
      <c r="P291" s="185">
        <f>O291*H291</f>
        <v>0</v>
      </c>
      <c r="Q291" s="185">
        <v>6.8999999999999999E-3</v>
      </c>
      <c r="R291" s="185">
        <f>Q291*H291</f>
        <v>6.8999999999999999E-3</v>
      </c>
      <c r="S291" s="185">
        <v>0</v>
      </c>
      <c r="T291" s="18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87" t="s">
        <v>168</v>
      </c>
      <c r="AT291" s="187" t="s">
        <v>369</v>
      </c>
      <c r="AU291" s="187" t="s">
        <v>137</v>
      </c>
      <c r="AY291" s="20" t="s">
        <v>123</v>
      </c>
      <c r="BE291" s="188">
        <f>IF(N291="základní",J291,0)</f>
        <v>0</v>
      </c>
      <c r="BF291" s="188">
        <f>IF(N291="snížená",J291,0)</f>
        <v>0</v>
      </c>
      <c r="BG291" s="188">
        <f>IF(N291="zákl. přenesená",J291,0)</f>
        <v>0</v>
      </c>
      <c r="BH291" s="188">
        <f>IF(N291="sníž. přenesená",J291,0)</f>
        <v>0</v>
      </c>
      <c r="BI291" s="188">
        <f>IF(N291="nulová",J291,0)</f>
        <v>0</v>
      </c>
      <c r="BJ291" s="20" t="s">
        <v>22</v>
      </c>
      <c r="BK291" s="188">
        <f>ROUND(I291*H291,2)</f>
        <v>0</v>
      </c>
      <c r="BL291" s="20" t="s">
        <v>129</v>
      </c>
      <c r="BM291" s="187" t="s">
        <v>1058</v>
      </c>
    </row>
    <row r="292" spans="1:65" s="2" customFormat="1" ht="11.25">
      <c r="A292" s="37"/>
      <c r="B292" s="38"/>
      <c r="C292" s="39"/>
      <c r="D292" s="189" t="s">
        <v>131</v>
      </c>
      <c r="E292" s="39"/>
      <c r="F292" s="190" t="s">
        <v>1057</v>
      </c>
      <c r="G292" s="39"/>
      <c r="H292" s="39"/>
      <c r="I292" s="191"/>
      <c r="J292" s="39"/>
      <c r="K292" s="39"/>
      <c r="L292" s="42"/>
      <c r="M292" s="192"/>
      <c r="N292" s="193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131</v>
      </c>
      <c r="AU292" s="20" t="s">
        <v>137</v>
      </c>
    </row>
    <row r="293" spans="1:65" s="2" customFormat="1" ht="16.5" customHeight="1">
      <c r="A293" s="37"/>
      <c r="B293" s="38"/>
      <c r="C293" s="239" t="s">
        <v>490</v>
      </c>
      <c r="D293" s="239" t="s">
        <v>369</v>
      </c>
      <c r="E293" s="240" t="s">
        <v>1059</v>
      </c>
      <c r="F293" s="241" t="s">
        <v>1060</v>
      </c>
      <c r="G293" s="242" t="s">
        <v>449</v>
      </c>
      <c r="H293" s="243">
        <v>3</v>
      </c>
      <c r="I293" s="244"/>
      <c r="J293" s="245">
        <f>ROUND(I293*H293,2)</f>
        <v>0</v>
      </c>
      <c r="K293" s="241" t="s">
        <v>20</v>
      </c>
      <c r="L293" s="246"/>
      <c r="M293" s="247" t="s">
        <v>20</v>
      </c>
      <c r="N293" s="248" t="s">
        <v>45</v>
      </c>
      <c r="O293" s="67"/>
      <c r="P293" s="185">
        <f>O293*H293</f>
        <v>0</v>
      </c>
      <c r="Q293" s="185">
        <v>1.8E-3</v>
      </c>
      <c r="R293" s="185">
        <f>Q293*H293</f>
        <v>5.4000000000000003E-3</v>
      </c>
      <c r="S293" s="185">
        <v>0</v>
      </c>
      <c r="T293" s="18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7" t="s">
        <v>168</v>
      </c>
      <c r="AT293" s="187" t="s">
        <v>369</v>
      </c>
      <c r="AU293" s="187" t="s">
        <v>137</v>
      </c>
      <c r="AY293" s="20" t="s">
        <v>123</v>
      </c>
      <c r="BE293" s="188">
        <f>IF(N293="základní",J293,0)</f>
        <v>0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22</v>
      </c>
      <c r="BK293" s="188">
        <f>ROUND(I293*H293,2)</f>
        <v>0</v>
      </c>
      <c r="BL293" s="20" t="s">
        <v>129</v>
      </c>
      <c r="BM293" s="187" t="s">
        <v>1061</v>
      </c>
    </row>
    <row r="294" spans="1:65" s="2" customFormat="1" ht="11.25">
      <c r="A294" s="37"/>
      <c r="B294" s="38"/>
      <c r="C294" s="39"/>
      <c r="D294" s="189" t="s">
        <v>131</v>
      </c>
      <c r="E294" s="39"/>
      <c r="F294" s="190" t="s">
        <v>1060</v>
      </c>
      <c r="G294" s="39"/>
      <c r="H294" s="39"/>
      <c r="I294" s="191"/>
      <c r="J294" s="39"/>
      <c r="K294" s="39"/>
      <c r="L294" s="42"/>
      <c r="M294" s="192"/>
      <c r="N294" s="193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131</v>
      </c>
      <c r="AU294" s="20" t="s">
        <v>137</v>
      </c>
    </row>
    <row r="295" spans="1:65" s="2" customFormat="1" ht="16.5" customHeight="1">
      <c r="A295" s="37"/>
      <c r="B295" s="38"/>
      <c r="C295" s="239" t="s">
        <v>496</v>
      </c>
      <c r="D295" s="239" t="s">
        <v>369</v>
      </c>
      <c r="E295" s="240" t="s">
        <v>1062</v>
      </c>
      <c r="F295" s="241" t="s">
        <v>1063</v>
      </c>
      <c r="G295" s="242" t="s">
        <v>449</v>
      </c>
      <c r="H295" s="243">
        <v>9</v>
      </c>
      <c r="I295" s="244"/>
      <c r="J295" s="245">
        <f>ROUND(I295*H295,2)</f>
        <v>0</v>
      </c>
      <c r="K295" s="241" t="s">
        <v>20</v>
      </c>
      <c r="L295" s="246"/>
      <c r="M295" s="247" t="s">
        <v>20</v>
      </c>
      <c r="N295" s="248" t="s">
        <v>45</v>
      </c>
      <c r="O295" s="67"/>
      <c r="P295" s="185">
        <f>O295*H295</f>
        <v>0</v>
      </c>
      <c r="Q295" s="185">
        <v>3.5999999999999999E-3</v>
      </c>
      <c r="R295" s="185">
        <f>Q295*H295</f>
        <v>3.2399999999999998E-2</v>
      </c>
      <c r="S295" s="185">
        <v>0</v>
      </c>
      <c r="T295" s="18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87" t="s">
        <v>168</v>
      </c>
      <c r="AT295" s="187" t="s">
        <v>369</v>
      </c>
      <c r="AU295" s="187" t="s">
        <v>137</v>
      </c>
      <c r="AY295" s="20" t="s">
        <v>123</v>
      </c>
      <c r="BE295" s="188">
        <f>IF(N295="základní",J295,0)</f>
        <v>0</v>
      </c>
      <c r="BF295" s="188">
        <f>IF(N295="snížená",J295,0)</f>
        <v>0</v>
      </c>
      <c r="BG295" s="188">
        <f>IF(N295="zákl. přenesená",J295,0)</f>
        <v>0</v>
      </c>
      <c r="BH295" s="188">
        <f>IF(N295="sníž. přenesená",J295,0)</f>
        <v>0</v>
      </c>
      <c r="BI295" s="188">
        <f>IF(N295="nulová",J295,0)</f>
        <v>0</v>
      </c>
      <c r="BJ295" s="20" t="s">
        <v>22</v>
      </c>
      <c r="BK295" s="188">
        <f>ROUND(I295*H295,2)</f>
        <v>0</v>
      </c>
      <c r="BL295" s="20" t="s">
        <v>129</v>
      </c>
      <c r="BM295" s="187" t="s">
        <v>1064</v>
      </c>
    </row>
    <row r="296" spans="1:65" s="2" customFormat="1" ht="11.25">
      <c r="A296" s="37"/>
      <c r="B296" s="38"/>
      <c r="C296" s="39"/>
      <c r="D296" s="189" t="s">
        <v>131</v>
      </c>
      <c r="E296" s="39"/>
      <c r="F296" s="190" t="s">
        <v>1063</v>
      </c>
      <c r="G296" s="39"/>
      <c r="H296" s="39"/>
      <c r="I296" s="191"/>
      <c r="J296" s="39"/>
      <c r="K296" s="39"/>
      <c r="L296" s="42"/>
      <c r="M296" s="192"/>
      <c r="N296" s="193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131</v>
      </c>
      <c r="AU296" s="20" t="s">
        <v>137</v>
      </c>
    </row>
    <row r="297" spans="1:65" s="2" customFormat="1" ht="16.5" customHeight="1">
      <c r="A297" s="37"/>
      <c r="B297" s="38"/>
      <c r="C297" s="239" t="s">
        <v>502</v>
      </c>
      <c r="D297" s="239" t="s">
        <v>369</v>
      </c>
      <c r="E297" s="240" t="s">
        <v>1065</v>
      </c>
      <c r="F297" s="241" t="s">
        <v>1066</v>
      </c>
      <c r="G297" s="242" t="s">
        <v>449</v>
      </c>
      <c r="H297" s="243">
        <v>1</v>
      </c>
      <c r="I297" s="244"/>
      <c r="J297" s="245">
        <f>ROUND(I297*H297,2)</f>
        <v>0</v>
      </c>
      <c r="K297" s="241" t="s">
        <v>20</v>
      </c>
      <c r="L297" s="246"/>
      <c r="M297" s="247" t="s">
        <v>20</v>
      </c>
      <c r="N297" s="248" t="s">
        <v>45</v>
      </c>
      <c r="O297" s="67"/>
      <c r="P297" s="185">
        <f>O297*H297</f>
        <v>0</v>
      </c>
      <c r="Q297" s="185">
        <v>3.8E-3</v>
      </c>
      <c r="R297" s="185">
        <f>Q297*H297</f>
        <v>3.8E-3</v>
      </c>
      <c r="S297" s="185">
        <v>0</v>
      </c>
      <c r="T297" s="18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7" t="s">
        <v>168</v>
      </c>
      <c r="AT297" s="187" t="s">
        <v>369</v>
      </c>
      <c r="AU297" s="187" t="s">
        <v>137</v>
      </c>
      <c r="AY297" s="20" t="s">
        <v>123</v>
      </c>
      <c r="BE297" s="188">
        <f>IF(N297="základní",J297,0)</f>
        <v>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22</v>
      </c>
      <c r="BK297" s="188">
        <f>ROUND(I297*H297,2)</f>
        <v>0</v>
      </c>
      <c r="BL297" s="20" t="s">
        <v>129</v>
      </c>
      <c r="BM297" s="187" t="s">
        <v>1067</v>
      </c>
    </row>
    <row r="298" spans="1:65" s="2" customFormat="1" ht="11.25">
      <c r="A298" s="37"/>
      <c r="B298" s="38"/>
      <c r="C298" s="39"/>
      <c r="D298" s="189" t="s">
        <v>131</v>
      </c>
      <c r="E298" s="39"/>
      <c r="F298" s="190" t="s">
        <v>1066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131</v>
      </c>
      <c r="AU298" s="20" t="s">
        <v>137</v>
      </c>
    </row>
    <row r="299" spans="1:65" s="2" customFormat="1" ht="16.5" customHeight="1">
      <c r="A299" s="37"/>
      <c r="B299" s="38"/>
      <c r="C299" s="239" t="s">
        <v>508</v>
      </c>
      <c r="D299" s="239" t="s">
        <v>369</v>
      </c>
      <c r="E299" s="240" t="s">
        <v>1068</v>
      </c>
      <c r="F299" s="241" t="s">
        <v>1069</v>
      </c>
      <c r="G299" s="242" t="s">
        <v>449</v>
      </c>
      <c r="H299" s="243">
        <v>12</v>
      </c>
      <c r="I299" s="244"/>
      <c r="J299" s="245">
        <f>ROUND(I299*H299,2)</f>
        <v>0</v>
      </c>
      <c r="K299" s="241" t="s">
        <v>20</v>
      </c>
      <c r="L299" s="246"/>
      <c r="M299" s="247" t="s">
        <v>20</v>
      </c>
      <c r="N299" s="248" t="s">
        <v>45</v>
      </c>
      <c r="O299" s="67"/>
      <c r="P299" s="185">
        <f>O299*H299</f>
        <v>0</v>
      </c>
      <c r="Q299" s="185">
        <v>2.8000000000000001E-2</v>
      </c>
      <c r="R299" s="185">
        <f>Q299*H299</f>
        <v>0.33600000000000002</v>
      </c>
      <c r="S299" s="185">
        <v>0</v>
      </c>
      <c r="T299" s="18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87" t="s">
        <v>168</v>
      </c>
      <c r="AT299" s="187" t="s">
        <v>369</v>
      </c>
      <c r="AU299" s="187" t="s">
        <v>137</v>
      </c>
      <c r="AY299" s="20" t="s">
        <v>123</v>
      </c>
      <c r="BE299" s="188">
        <f>IF(N299="základní",J299,0)</f>
        <v>0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22</v>
      </c>
      <c r="BK299" s="188">
        <f>ROUND(I299*H299,2)</f>
        <v>0</v>
      </c>
      <c r="BL299" s="20" t="s">
        <v>129</v>
      </c>
      <c r="BM299" s="187" t="s">
        <v>1070</v>
      </c>
    </row>
    <row r="300" spans="1:65" s="2" customFormat="1" ht="11.25">
      <c r="A300" s="37"/>
      <c r="B300" s="38"/>
      <c r="C300" s="39"/>
      <c r="D300" s="189" t="s">
        <v>131</v>
      </c>
      <c r="E300" s="39"/>
      <c r="F300" s="190" t="s">
        <v>1069</v>
      </c>
      <c r="G300" s="39"/>
      <c r="H300" s="39"/>
      <c r="I300" s="191"/>
      <c r="J300" s="39"/>
      <c r="K300" s="39"/>
      <c r="L300" s="42"/>
      <c r="M300" s="192"/>
      <c r="N300" s="193"/>
      <c r="O300" s="67"/>
      <c r="P300" s="67"/>
      <c r="Q300" s="67"/>
      <c r="R300" s="67"/>
      <c r="S300" s="67"/>
      <c r="T300" s="68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20" t="s">
        <v>131</v>
      </c>
      <c r="AU300" s="20" t="s">
        <v>137</v>
      </c>
    </row>
    <row r="301" spans="1:65" s="2" customFormat="1" ht="16.5" customHeight="1">
      <c r="A301" s="37"/>
      <c r="B301" s="38"/>
      <c r="C301" s="239" t="s">
        <v>514</v>
      </c>
      <c r="D301" s="239" t="s">
        <v>369</v>
      </c>
      <c r="E301" s="240" t="s">
        <v>1071</v>
      </c>
      <c r="F301" s="241" t="s">
        <v>1072</v>
      </c>
      <c r="G301" s="242" t="s">
        <v>449</v>
      </c>
      <c r="H301" s="243">
        <v>1</v>
      </c>
      <c r="I301" s="244"/>
      <c r="J301" s="245">
        <f>ROUND(I301*H301,2)</f>
        <v>0</v>
      </c>
      <c r="K301" s="241" t="s">
        <v>20</v>
      </c>
      <c r="L301" s="246"/>
      <c r="M301" s="247" t="s">
        <v>20</v>
      </c>
      <c r="N301" s="248" t="s">
        <v>45</v>
      </c>
      <c r="O301" s="67"/>
      <c r="P301" s="185">
        <f>O301*H301</f>
        <v>0</v>
      </c>
      <c r="Q301" s="185">
        <v>0.03</v>
      </c>
      <c r="R301" s="185">
        <f>Q301*H301</f>
        <v>0.03</v>
      </c>
      <c r="S301" s="185">
        <v>0</v>
      </c>
      <c r="T301" s="186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7" t="s">
        <v>168</v>
      </c>
      <c r="AT301" s="187" t="s">
        <v>369</v>
      </c>
      <c r="AU301" s="187" t="s">
        <v>137</v>
      </c>
      <c r="AY301" s="20" t="s">
        <v>123</v>
      </c>
      <c r="BE301" s="188">
        <f>IF(N301="základní",J301,0)</f>
        <v>0</v>
      </c>
      <c r="BF301" s="188">
        <f>IF(N301="snížená",J301,0)</f>
        <v>0</v>
      </c>
      <c r="BG301" s="188">
        <f>IF(N301="zákl. přenesená",J301,0)</f>
        <v>0</v>
      </c>
      <c r="BH301" s="188">
        <f>IF(N301="sníž. přenesená",J301,0)</f>
        <v>0</v>
      </c>
      <c r="BI301" s="188">
        <f>IF(N301="nulová",J301,0)</f>
        <v>0</v>
      </c>
      <c r="BJ301" s="20" t="s">
        <v>22</v>
      </c>
      <c r="BK301" s="188">
        <f>ROUND(I301*H301,2)</f>
        <v>0</v>
      </c>
      <c r="BL301" s="20" t="s">
        <v>129</v>
      </c>
      <c r="BM301" s="187" t="s">
        <v>1073</v>
      </c>
    </row>
    <row r="302" spans="1:65" s="2" customFormat="1" ht="11.25">
      <c r="A302" s="37"/>
      <c r="B302" s="38"/>
      <c r="C302" s="39"/>
      <c r="D302" s="189" t="s">
        <v>131</v>
      </c>
      <c r="E302" s="39"/>
      <c r="F302" s="190" t="s">
        <v>1072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131</v>
      </c>
      <c r="AU302" s="20" t="s">
        <v>137</v>
      </c>
    </row>
    <row r="303" spans="1:65" s="2" customFormat="1" ht="16.5" customHeight="1">
      <c r="A303" s="37"/>
      <c r="B303" s="38"/>
      <c r="C303" s="239" t="s">
        <v>520</v>
      </c>
      <c r="D303" s="239" t="s">
        <v>369</v>
      </c>
      <c r="E303" s="240" t="s">
        <v>1074</v>
      </c>
      <c r="F303" s="241" t="s">
        <v>1075</v>
      </c>
      <c r="G303" s="242" t="s">
        <v>449</v>
      </c>
      <c r="H303" s="243">
        <v>12</v>
      </c>
      <c r="I303" s="244"/>
      <c r="J303" s="245">
        <f>ROUND(I303*H303,2)</f>
        <v>0</v>
      </c>
      <c r="K303" s="241" t="s">
        <v>20</v>
      </c>
      <c r="L303" s="246"/>
      <c r="M303" s="247" t="s">
        <v>20</v>
      </c>
      <c r="N303" s="248" t="s">
        <v>45</v>
      </c>
      <c r="O303" s="67"/>
      <c r="P303" s="185">
        <f>O303*H303</f>
        <v>0</v>
      </c>
      <c r="Q303" s="185">
        <v>3.5E-4</v>
      </c>
      <c r="R303" s="185">
        <f>Q303*H303</f>
        <v>4.1999999999999997E-3</v>
      </c>
      <c r="S303" s="185">
        <v>0</v>
      </c>
      <c r="T303" s="18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7" t="s">
        <v>168</v>
      </c>
      <c r="AT303" s="187" t="s">
        <v>369</v>
      </c>
      <c r="AU303" s="187" t="s">
        <v>137</v>
      </c>
      <c r="AY303" s="20" t="s">
        <v>123</v>
      </c>
      <c r="BE303" s="188">
        <f>IF(N303="základní",J303,0)</f>
        <v>0</v>
      </c>
      <c r="BF303" s="188">
        <f>IF(N303="snížená",J303,0)</f>
        <v>0</v>
      </c>
      <c r="BG303" s="188">
        <f>IF(N303="zákl. přenesená",J303,0)</f>
        <v>0</v>
      </c>
      <c r="BH303" s="188">
        <f>IF(N303="sníž. přenesená",J303,0)</f>
        <v>0</v>
      </c>
      <c r="BI303" s="188">
        <f>IF(N303="nulová",J303,0)</f>
        <v>0</v>
      </c>
      <c r="BJ303" s="20" t="s">
        <v>22</v>
      </c>
      <c r="BK303" s="188">
        <f>ROUND(I303*H303,2)</f>
        <v>0</v>
      </c>
      <c r="BL303" s="20" t="s">
        <v>129</v>
      </c>
      <c r="BM303" s="187" t="s">
        <v>1076</v>
      </c>
    </row>
    <row r="304" spans="1:65" s="2" customFormat="1" ht="11.25">
      <c r="A304" s="37"/>
      <c r="B304" s="38"/>
      <c r="C304" s="39"/>
      <c r="D304" s="189" t="s">
        <v>131</v>
      </c>
      <c r="E304" s="39"/>
      <c r="F304" s="190" t="s">
        <v>1075</v>
      </c>
      <c r="G304" s="39"/>
      <c r="H304" s="39"/>
      <c r="I304" s="191"/>
      <c r="J304" s="39"/>
      <c r="K304" s="39"/>
      <c r="L304" s="42"/>
      <c r="M304" s="192"/>
      <c r="N304" s="193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20" t="s">
        <v>131</v>
      </c>
      <c r="AU304" s="20" t="s">
        <v>137</v>
      </c>
    </row>
    <row r="305" spans="1:65" s="2" customFormat="1" ht="16.5" customHeight="1">
      <c r="A305" s="37"/>
      <c r="B305" s="38"/>
      <c r="C305" s="239" t="s">
        <v>526</v>
      </c>
      <c r="D305" s="239" t="s">
        <v>369</v>
      </c>
      <c r="E305" s="240" t="s">
        <v>1077</v>
      </c>
      <c r="F305" s="241" t="s">
        <v>1078</v>
      </c>
      <c r="G305" s="242" t="s">
        <v>449</v>
      </c>
      <c r="H305" s="243">
        <v>1</v>
      </c>
      <c r="I305" s="244"/>
      <c r="J305" s="245">
        <f>ROUND(I305*H305,2)</f>
        <v>0</v>
      </c>
      <c r="K305" s="241" t="s">
        <v>20</v>
      </c>
      <c r="L305" s="246"/>
      <c r="M305" s="247" t="s">
        <v>20</v>
      </c>
      <c r="N305" s="248" t="s">
        <v>45</v>
      </c>
      <c r="O305" s="67"/>
      <c r="P305" s="185">
        <f>O305*H305</f>
        <v>0</v>
      </c>
      <c r="Q305" s="185">
        <v>9.3000000000000005E-4</v>
      </c>
      <c r="R305" s="185">
        <f>Q305*H305</f>
        <v>9.3000000000000005E-4</v>
      </c>
      <c r="S305" s="185">
        <v>0</v>
      </c>
      <c r="T305" s="18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7" t="s">
        <v>168</v>
      </c>
      <c r="AT305" s="187" t="s">
        <v>369</v>
      </c>
      <c r="AU305" s="187" t="s">
        <v>137</v>
      </c>
      <c r="AY305" s="20" t="s">
        <v>123</v>
      </c>
      <c r="BE305" s="188">
        <f>IF(N305="základní",J305,0)</f>
        <v>0</v>
      </c>
      <c r="BF305" s="188">
        <f>IF(N305="snížená",J305,0)</f>
        <v>0</v>
      </c>
      <c r="BG305" s="188">
        <f>IF(N305="zákl. přenesená",J305,0)</f>
        <v>0</v>
      </c>
      <c r="BH305" s="188">
        <f>IF(N305="sníž. přenesená",J305,0)</f>
        <v>0</v>
      </c>
      <c r="BI305" s="188">
        <f>IF(N305="nulová",J305,0)</f>
        <v>0</v>
      </c>
      <c r="BJ305" s="20" t="s">
        <v>22</v>
      </c>
      <c r="BK305" s="188">
        <f>ROUND(I305*H305,2)</f>
        <v>0</v>
      </c>
      <c r="BL305" s="20" t="s">
        <v>129</v>
      </c>
      <c r="BM305" s="187" t="s">
        <v>1079</v>
      </c>
    </row>
    <row r="306" spans="1:65" s="2" customFormat="1" ht="11.25">
      <c r="A306" s="37"/>
      <c r="B306" s="38"/>
      <c r="C306" s="39"/>
      <c r="D306" s="189" t="s">
        <v>131</v>
      </c>
      <c r="E306" s="39"/>
      <c r="F306" s="190" t="s">
        <v>1078</v>
      </c>
      <c r="G306" s="39"/>
      <c r="H306" s="39"/>
      <c r="I306" s="191"/>
      <c r="J306" s="39"/>
      <c r="K306" s="39"/>
      <c r="L306" s="42"/>
      <c r="M306" s="192"/>
      <c r="N306" s="193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20" t="s">
        <v>131</v>
      </c>
      <c r="AU306" s="20" t="s">
        <v>137</v>
      </c>
    </row>
    <row r="307" spans="1:65" s="12" customFormat="1" ht="20.85" customHeight="1">
      <c r="B307" s="160"/>
      <c r="C307" s="161"/>
      <c r="D307" s="162" t="s">
        <v>73</v>
      </c>
      <c r="E307" s="174" t="s">
        <v>650</v>
      </c>
      <c r="F307" s="174" t="s">
        <v>651</v>
      </c>
      <c r="G307" s="161"/>
      <c r="H307" s="161"/>
      <c r="I307" s="164"/>
      <c r="J307" s="175">
        <f>BK307</f>
        <v>0</v>
      </c>
      <c r="K307" s="161"/>
      <c r="L307" s="166"/>
      <c r="M307" s="167"/>
      <c r="N307" s="168"/>
      <c r="O307" s="168"/>
      <c r="P307" s="169">
        <f>SUM(P308:P313)</f>
        <v>0</v>
      </c>
      <c r="Q307" s="168"/>
      <c r="R307" s="169">
        <f>SUM(R308:R313)</f>
        <v>1.0269999999999998E-2</v>
      </c>
      <c r="S307" s="168"/>
      <c r="T307" s="170">
        <f>SUM(T308:T313)</f>
        <v>0</v>
      </c>
      <c r="AR307" s="171" t="s">
        <v>22</v>
      </c>
      <c r="AT307" s="172" t="s">
        <v>73</v>
      </c>
      <c r="AU307" s="172" t="s">
        <v>84</v>
      </c>
      <c r="AY307" s="171" t="s">
        <v>123</v>
      </c>
      <c r="BK307" s="173">
        <f>SUM(BK308:BK313)</f>
        <v>0</v>
      </c>
    </row>
    <row r="308" spans="1:65" s="2" customFormat="1" ht="24.2" customHeight="1">
      <c r="A308" s="37"/>
      <c r="B308" s="38"/>
      <c r="C308" s="239" t="s">
        <v>532</v>
      </c>
      <c r="D308" s="239" t="s">
        <v>369</v>
      </c>
      <c r="E308" s="240" t="s">
        <v>1080</v>
      </c>
      <c r="F308" s="241" t="s">
        <v>1081</v>
      </c>
      <c r="G308" s="242" t="s">
        <v>179</v>
      </c>
      <c r="H308" s="243">
        <v>19</v>
      </c>
      <c r="I308" s="244"/>
      <c r="J308" s="245">
        <f>ROUND(I308*H308,2)</f>
        <v>0</v>
      </c>
      <c r="K308" s="241" t="s">
        <v>20</v>
      </c>
      <c r="L308" s="246"/>
      <c r="M308" s="247" t="s">
        <v>20</v>
      </c>
      <c r="N308" s="248" t="s">
        <v>45</v>
      </c>
      <c r="O308" s="67"/>
      <c r="P308" s="185">
        <f>O308*H308</f>
        <v>0</v>
      </c>
      <c r="Q308" s="185">
        <v>2.7999999999999998E-4</v>
      </c>
      <c r="R308" s="185">
        <f>Q308*H308</f>
        <v>5.3199999999999992E-3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168</v>
      </c>
      <c r="AT308" s="187" t="s">
        <v>369</v>
      </c>
      <c r="AU308" s="187" t="s">
        <v>137</v>
      </c>
      <c r="AY308" s="20" t="s">
        <v>123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22</v>
      </c>
      <c r="BK308" s="188">
        <f>ROUND(I308*H308,2)</f>
        <v>0</v>
      </c>
      <c r="BL308" s="20" t="s">
        <v>129</v>
      </c>
      <c r="BM308" s="187" t="s">
        <v>1082</v>
      </c>
    </row>
    <row r="309" spans="1:65" s="2" customFormat="1" ht="19.5">
      <c r="A309" s="37"/>
      <c r="B309" s="38"/>
      <c r="C309" s="39"/>
      <c r="D309" s="189" t="s">
        <v>131</v>
      </c>
      <c r="E309" s="39"/>
      <c r="F309" s="190" t="s">
        <v>1081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131</v>
      </c>
      <c r="AU309" s="20" t="s">
        <v>137</v>
      </c>
    </row>
    <row r="310" spans="1:65" s="2" customFormat="1" ht="24.2" customHeight="1">
      <c r="A310" s="37"/>
      <c r="B310" s="38"/>
      <c r="C310" s="239" t="s">
        <v>538</v>
      </c>
      <c r="D310" s="239" t="s">
        <v>369</v>
      </c>
      <c r="E310" s="240" t="s">
        <v>1083</v>
      </c>
      <c r="F310" s="241" t="s">
        <v>1084</v>
      </c>
      <c r="G310" s="242" t="s">
        <v>179</v>
      </c>
      <c r="H310" s="243">
        <v>1</v>
      </c>
      <c r="I310" s="244"/>
      <c r="J310" s="245">
        <f>ROUND(I310*H310,2)</f>
        <v>0</v>
      </c>
      <c r="K310" s="241" t="s">
        <v>20</v>
      </c>
      <c r="L310" s="246"/>
      <c r="M310" s="247" t="s">
        <v>20</v>
      </c>
      <c r="N310" s="248" t="s">
        <v>45</v>
      </c>
      <c r="O310" s="67"/>
      <c r="P310" s="185">
        <f>O310*H310</f>
        <v>0</v>
      </c>
      <c r="Q310" s="185">
        <v>6.7000000000000002E-4</v>
      </c>
      <c r="R310" s="185">
        <f>Q310*H310</f>
        <v>6.7000000000000002E-4</v>
      </c>
      <c r="S310" s="185">
        <v>0</v>
      </c>
      <c r="T310" s="18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87" t="s">
        <v>168</v>
      </c>
      <c r="AT310" s="187" t="s">
        <v>369</v>
      </c>
      <c r="AU310" s="187" t="s">
        <v>137</v>
      </c>
      <c r="AY310" s="20" t="s">
        <v>123</v>
      </c>
      <c r="BE310" s="188">
        <f>IF(N310="základní",J310,0)</f>
        <v>0</v>
      </c>
      <c r="BF310" s="188">
        <f>IF(N310="snížená",J310,0)</f>
        <v>0</v>
      </c>
      <c r="BG310" s="188">
        <f>IF(N310="zákl. přenesená",J310,0)</f>
        <v>0</v>
      </c>
      <c r="BH310" s="188">
        <f>IF(N310="sníž. přenesená",J310,0)</f>
        <v>0</v>
      </c>
      <c r="BI310" s="188">
        <f>IF(N310="nulová",J310,0)</f>
        <v>0</v>
      </c>
      <c r="BJ310" s="20" t="s">
        <v>22</v>
      </c>
      <c r="BK310" s="188">
        <f>ROUND(I310*H310,2)</f>
        <v>0</v>
      </c>
      <c r="BL310" s="20" t="s">
        <v>129</v>
      </c>
      <c r="BM310" s="187" t="s">
        <v>1085</v>
      </c>
    </row>
    <row r="311" spans="1:65" s="2" customFormat="1" ht="19.5">
      <c r="A311" s="37"/>
      <c r="B311" s="38"/>
      <c r="C311" s="39"/>
      <c r="D311" s="189" t="s">
        <v>131</v>
      </c>
      <c r="E311" s="39"/>
      <c r="F311" s="190" t="s">
        <v>1084</v>
      </c>
      <c r="G311" s="39"/>
      <c r="H311" s="39"/>
      <c r="I311" s="191"/>
      <c r="J311" s="39"/>
      <c r="K311" s="39"/>
      <c r="L311" s="42"/>
      <c r="M311" s="192"/>
      <c r="N311" s="193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20" t="s">
        <v>131</v>
      </c>
      <c r="AU311" s="20" t="s">
        <v>137</v>
      </c>
    </row>
    <row r="312" spans="1:65" s="2" customFormat="1" ht="24.2" customHeight="1">
      <c r="A312" s="37"/>
      <c r="B312" s="38"/>
      <c r="C312" s="239" t="s">
        <v>542</v>
      </c>
      <c r="D312" s="239" t="s">
        <v>369</v>
      </c>
      <c r="E312" s="240" t="s">
        <v>1086</v>
      </c>
      <c r="F312" s="241" t="s">
        <v>1087</v>
      </c>
      <c r="G312" s="242" t="s">
        <v>179</v>
      </c>
      <c r="H312" s="243">
        <v>2</v>
      </c>
      <c r="I312" s="244"/>
      <c r="J312" s="245">
        <f>ROUND(I312*H312,2)</f>
        <v>0</v>
      </c>
      <c r="K312" s="241" t="s">
        <v>20</v>
      </c>
      <c r="L312" s="246"/>
      <c r="M312" s="247" t="s">
        <v>20</v>
      </c>
      <c r="N312" s="248" t="s">
        <v>45</v>
      </c>
      <c r="O312" s="67"/>
      <c r="P312" s="185">
        <f>O312*H312</f>
        <v>0</v>
      </c>
      <c r="Q312" s="185">
        <v>2.14E-3</v>
      </c>
      <c r="R312" s="185">
        <f>Q312*H312</f>
        <v>4.28E-3</v>
      </c>
      <c r="S312" s="185">
        <v>0</v>
      </c>
      <c r="T312" s="18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7" t="s">
        <v>168</v>
      </c>
      <c r="AT312" s="187" t="s">
        <v>369</v>
      </c>
      <c r="AU312" s="187" t="s">
        <v>137</v>
      </c>
      <c r="AY312" s="20" t="s">
        <v>123</v>
      </c>
      <c r="BE312" s="188">
        <f>IF(N312="základní",J312,0)</f>
        <v>0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22</v>
      </c>
      <c r="BK312" s="188">
        <f>ROUND(I312*H312,2)</f>
        <v>0</v>
      </c>
      <c r="BL312" s="20" t="s">
        <v>129</v>
      </c>
      <c r="BM312" s="187" t="s">
        <v>1088</v>
      </c>
    </row>
    <row r="313" spans="1:65" s="2" customFormat="1" ht="19.5">
      <c r="A313" s="37"/>
      <c r="B313" s="38"/>
      <c r="C313" s="39"/>
      <c r="D313" s="189" t="s">
        <v>131</v>
      </c>
      <c r="E313" s="39"/>
      <c r="F313" s="190" t="s">
        <v>1087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131</v>
      </c>
      <c r="AU313" s="20" t="s">
        <v>137</v>
      </c>
    </row>
    <row r="314" spans="1:65" s="12" customFormat="1" ht="22.9" customHeight="1">
      <c r="B314" s="160"/>
      <c r="C314" s="161"/>
      <c r="D314" s="162" t="s">
        <v>73</v>
      </c>
      <c r="E314" s="174" t="s">
        <v>667</v>
      </c>
      <c r="F314" s="174" t="s">
        <v>668</v>
      </c>
      <c r="G314" s="161"/>
      <c r="H314" s="161"/>
      <c r="I314" s="164"/>
      <c r="J314" s="175">
        <f>BK314</f>
        <v>0</v>
      </c>
      <c r="K314" s="161"/>
      <c r="L314" s="166"/>
      <c r="M314" s="167"/>
      <c r="N314" s="168"/>
      <c r="O314" s="168"/>
      <c r="P314" s="169">
        <f>SUM(P315:P317)</f>
        <v>0</v>
      </c>
      <c r="Q314" s="168"/>
      <c r="R314" s="169">
        <f>SUM(R315:R317)</f>
        <v>0</v>
      </c>
      <c r="S314" s="168"/>
      <c r="T314" s="170">
        <f>SUM(T315:T317)</f>
        <v>0</v>
      </c>
      <c r="AR314" s="171" t="s">
        <v>22</v>
      </c>
      <c r="AT314" s="172" t="s">
        <v>73</v>
      </c>
      <c r="AU314" s="172" t="s">
        <v>22</v>
      </c>
      <c r="AY314" s="171" t="s">
        <v>123</v>
      </c>
      <c r="BK314" s="173">
        <f>SUM(BK315:BK317)</f>
        <v>0</v>
      </c>
    </row>
    <row r="315" spans="1:65" s="2" customFormat="1" ht="16.5" customHeight="1">
      <c r="A315" s="37"/>
      <c r="B315" s="38"/>
      <c r="C315" s="176" t="s">
        <v>550</v>
      </c>
      <c r="D315" s="176" t="s">
        <v>126</v>
      </c>
      <c r="E315" s="177" t="s">
        <v>670</v>
      </c>
      <c r="F315" s="178" t="s">
        <v>671</v>
      </c>
      <c r="G315" s="179" t="s">
        <v>354</v>
      </c>
      <c r="H315" s="180">
        <v>1.167</v>
      </c>
      <c r="I315" s="181"/>
      <c r="J315" s="182">
        <f>ROUND(I315*H315,2)</f>
        <v>0</v>
      </c>
      <c r="K315" s="178" t="s">
        <v>161</v>
      </c>
      <c r="L315" s="42"/>
      <c r="M315" s="183" t="s">
        <v>20</v>
      </c>
      <c r="N315" s="184" t="s">
        <v>45</v>
      </c>
      <c r="O315" s="67"/>
      <c r="P315" s="185">
        <f>O315*H315</f>
        <v>0</v>
      </c>
      <c r="Q315" s="185">
        <v>0</v>
      </c>
      <c r="R315" s="185">
        <f>Q315*H315</f>
        <v>0</v>
      </c>
      <c r="S315" s="185">
        <v>0</v>
      </c>
      <c r="T315" s="18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87" t="s">
        <v>129</v>
      </c>
      <c r="AT315" s="187" t="s">
        <v>126</v>
      </c>
      <c r="AU315" s="187" t="s">
        <v>84</v>
      </c>
      <c r="AY315" s="20" t="s">
        <v>123</v>
      </c>
      <c r="BE315" s="188">
        <f>IF(N315="základní",J315,0)</f>
        <v>0</v>
      </c>
      <c r="BF315" s="188">
        <f>IF(N315="snížená",J315,0)</f>
        <v>0</v>
      </c>
      <c r="BG315" s="188">
        <f>IF(N315="zákl. přenesená",J315,0)</f>
        <v>0</v>
      </c>
      <c r="BH315" s="188">
        <f>IF(N315="sníž. přenesená",J315,0)</f>
        <v>0</v>
      </c>
      <c r="BI315" s="188">
        <f>IF(N315="nulová",J315,0)</f>
        <v>0</v>
      </c>
      <c r="BJ315" s="20" t="s">
        <v>22</v>
      </c>
      <c r="BK315" s="188">
        <f>ROUND(I315*H315,2)</f>
        <v>0</v>
      </c>
      <c r="BL315" s="20" t="s">
        <v>129</v>
      </c>
      <c r="BM315" s="187" t="s">
        <v>672</v>
      </c>
    </row>
    <row r="316" spans="1:65" s="2" customFormat="1" ht="19.5">
      <c r="A316" s="37"/>
      <c r="B316" s="38"/>
      <c r="C316" s="39"/>
      <c r="D316" s="189" t="s">
        <v>131</v>
      </c>
      <c r="E316" s="39"/>
      <c r="F316" s="190" t="s">
        <v>673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131</v>
      </c>
      <c r="AU316" s="20" t="s">
        <v>84</v>
      </c>
    </row>
    <row r="317" spans="1:65" s="2" customFormat="1" ht="11.25">
      <c r="A317" s="37"/>
      <c r="B317" s="38"/>
      <c r="C317" s="39"/>
      <c r="D317" s="194" t="s">
        <v>164</v>
      </c>
      <c r="E317" s="39"/>
      <c r="F317" s="195" t="s">
        <v>674</v>
      </c>
      <c r="G317" s="39"/>
      <c r="H317" s="39"/>
      <c r="I317" s="191"/>
      <c r="J317" s="39"/>
      <c r="K317" s="39"/>
      <c r="L317" s="42"/>
      <c r="M317" s="192"/>
      <c r="N317" s="193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164</v>
      </c>
      <c r="AU317" s="20" t="s">
        <v>84</v>
      </c>
    </row>
    <row r="318" spans="1:65" s="12" customFormat="1" ht="22.9" customHeight="1">
      <c r="B318" s="160"/>
      <c r="C318" s="161"/>
      <c r="D318" s="162" t="s">
        <v>73</v>
      </c>
      <c r="E318" s="174" t="s">
        <v>126</v>
      </c>
      <c r="F318" s="174" t="s">
        <v>675</v>
      </c>
      <c r="G318" s="161"/>
      <c r="H318" s="161"/>
      <c r="I318" s="164"/>
      <c r="J318" s="175">
        <f>BK318</f>
        <v>0</v>
      </c>
      <c r="K318" s="161"/>
      <c r="L318" s="166"/>
      <c r="M318" s="167"/>
      <c r="N318" s="168"/>
      <c r="O318" s="168"/>
      <c r="P318" s="169">
        <f>SUM(P319:P401)</f>
        <v>0</v>
      </c>
      <c r="Q318" s="168"/>
      <c r="R318" s="169">
        <f>SUM(R319:R401)</f>
        <v>9.3969030999999994</v>
      </c>
      <c r="S318" s="168"/>
      <c r="T318" s="170">
        <f>SUM(T319:T401)</f>
        <v>0</v>
      </c>
      <c r="AR318" s="171" t="s">
        <v>22</v>
      </c>
      <c r="AT318" s="172" t="s">
        <v>73</v>
      </c>
      <c r="AU318" s="172" t="s">
        <v>22</v>
      </c>
      <c r="AY318" s="171" t="s">
        <v>123</v>
      </c>
      <c r="BK318" s="173">
        <f>SUM(BK319:BK401)</f>
        <v>0</v>
      </c>
    </row>
    <row r="319" spans="1:65" s="2" customFormat="1" ht="16.5" customHeight="1">
      <c r="A319" s="37"/>
      <c r="B319" s="38"/>
      <c r="C319" s="176" t="s">
        <v>554</v>
      </c>
      <c r="D319" s="176" t="s">
        <v>126</v>
      </c>
      <c r="E319" s="177" t="s">
        <v>677</v>
      </c>
      <c r="F319" s="178" t="s">
        <v>678</v>
      </c>
      <c r="G319" s="179" t="s">
        <v>194</v>
      </c>
      <c r="H319" s="180">
        <v>11.526999999999999</v>
      </c>
      <c r="I319" s="181"/>
      <c r="J319" s="182">
        <f>ROUND(I319*H319,2)</f>
        <v>0</v>
      </c>
      <c r="K319" s="178" t="s">
        <v>161</v>
      </c>
      <c r="L319" s="42"/>
      <c r="M319" s="183" t="s">
        <v>20</v>
      </c>
      <c r="N319" s="184" t="s">
        <v>45</v>
      </c>
      <c r="O319" s="67"/>
      <c r="P319" s="185">
        <f>O319*H319</f>
        <v>0</v>
      </c>
      <c r="Q319" s="185">
        <v>0</v>
      </c>
      <c r="R319" s="185">
        <f>Q319*H319</f>
        <v>0</v>
      </c>
      <c r="S319" s="185">
        <v>0</v>
      </c>
      <c r="T319" s="18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87" t="s">
        <v>129</v>
      </c>
      <c r="AT319" s="187" t="s">
        <v>126</v>
      </c>
      <c r="AU319" s="187" t="s">
        <v>84</v>
      </c>
      <c r="AY319" s="20" t="s">
        <v>123</v>
      </c>
      <c r="BE319" s="188">
        <f>IF(N319="základní",J319,0)</f>
        <v>0</v>
      </c>
      <c r="BF319" s="188">
        <f>IF(N319="snížená",J319,0)</f>
        <v>0</v>
      </c>
      <c r="BG319" s="188">
        <f>IF(N319="zákl. přenesená",J319,0)</f>
        <v>0</v>
      </c>
      <c r="BH319" s="188">
        <f>IF(N319="sníž. přenesená",J319,0)</f>
        <v>0</v>
      </c>
      <c r="BI319" s="188">
        <f>IF(N319="nulová",J319,0)</f>
        <v>0</v>
      </c>
      <c r="BJ319" s="20" t="s">
        <v>22</v>
      </c>
      <c r="BK319" s="188">
        <f>ROUND(I319*H319,2)</f>
        <v>0</v>
      </c>
      <c r="BL319" s="20" t="s">
        <v>129</v>
      </c>
      <c r="BM319" s="187" t="s">
        <v>679</v>
      </c>
    </row>
    <row r="320" spans="1:65" s="2" customFormat="1" ht="19.5">
      <c r="A320" s="37"/>
      <c r="B320" s="38"/>
      <c r="C320" s="39"/>
      <c r="D320" s="189" t="s">
        <v>131</v>
      </c>
      <c r="E320" s="39"/>
      <c r="F320" s="190" t="s">
        <v>680</v>
      </c>
      <c r="G320" s="39"/>
      <c r="H320" s="39"/>
      <c r="I320" s="191"/>
      <c r="J320" s="39"/>
      <c r="K320" s="39"/>
      <c r="L320" s="42"/>
      <c r="M320" s="192"/>
      <c r="N320" s="193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131</v>
      </c>
      <c r="AU320" s="20" t="s">
        <v>84</v>
      </c>
    </row>
    <row r="321" spans="1:65" s="2" customFormat="1" ht="11.25">
      <c r="A321" s="37"/>
      <c r="B321" s="38"/>
      <c r="C321" s="39"/>
      <c r="D321" s="194" t="s">
        <v>164</v>
      </c>
      <c r="E321" s="39"/>
      <c r="F321" s="195" t="s">
        <v>681</v>
      </c>
      <c r="G321" s="39"/>
      <c r="H321" s="39"/>
      <c r="I321" s="191"/>
      <c r="J321" s="39"/>
      <c r="K321" s="39"/>
      <c r="L321" s="42"/>
      <c r="M321" s="192"/>
      <c r="N321" s="193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164</v>
      </c>
      <c r="AU321" s="20" t="s">
        <v>84</v>
      </c>
    </row>
    <row r="322" spans="1:65" s="14" customFormat="1" ht="11.25">
      <c r="B322" s="207"/>
      <c r="C322" s="208"/>
      <c r="D322" s="189" t="s">
        <v>166</v>
      </c>
      <c r="E322" s="209" t="s">
        <v>20</v>
      </c>
      <c r="F322" s="210" t="s">
        <v>682</v>
      </c>
      <c r="G322" s="208"/>
      <c r="H322" s="209" t="s">
        <v>20</v>
      </c>
      <c r="I322" s="211"/>
      <c r="J322" s="208"/>
      <c r="K322" s="208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166</v>
      </c>
      <c r="AU322" s="216" t="s">
        <v>84</v>
      </c>
      <c r="AV322" s="14" t="s">
        <v>22</v>
      </c>
      <c r="AW322" s="14" t="s">
        <v>35</v>
      </c>
      <c r="AX322" s="14" t="s">
        <v>74</v>
      </c>
      <c r="AY322" s="216" t="s">
        <v>123</v>
      </c>
    </row>
    <row r="323" spans="1:65" s="13" customFormat="1" ht="11.25">
      <c r="B323" s="196"/>
      <c r="C323" s="197"/>
      <c r="D323" s="189" t="s">
        <v>166</v>
      </c>
      <c r="E323" s="198" t="s">
        <v>20</v>
      </c>
      <c r="F323" s="199" t="s">
        <v>1089</v>
      </c>
      <c r="G323" s="197"/>
      <c r="H323" s="200">
        <v>16.567</v>
      </c>
      <c r="I323" s="201"/>
      <c r="J323" s="197"/>
      <c r="K323" s="197"/>
      <c r="L323" s="202"/>
      <c r="M323" s="203"/>
      <c r="N323" s="204"/>
      <c r="O323" s="204"/>
      <c r="P323" s="204"/>
      <c r="Q323" s="204"/>
      <c r="R323" s="204"/>
      <c r="S323" s="204"/>
      <c r="T323" s="205"/>
      <c r="AT323" s="206" t="s">
        <v>166</v>
      </c>
      <c r="AU323" s="206" t="s">
        <v>84</v>
      </c>
      <c r="AV323" s="13" t="s">
        <v>84</v>
      </c>
      <c r="AW323" s="13" t="s">
        <v>35</v>
      </c>
      <c r="AX323" s="13" t="s">
        <v>74</v>
      </c>
      <c r="AY323" s="206" t="s">
        <v>123</v>
      </c>
    </row>
    <row r="324" spans="1:65" s="13" customFormat="1" ht="11.25">
      <c r="B324" s="196"/>
      <c r="C324" s="197"/>
      <c r="D324" s="189" t="s">
        <v>166</v>
      </c>
      <c r="E324" s="198" t="s">
        <v>20</v>
      </c>
      <c r="F324" s="199" t="s">
        <v>1090</v>
      </c>
      <c r="G324" s="197"/>
      <c r="H324" s="200">
        <v>-1.1200000000000001</v>
      </c>
      <c r="I324" s="201"/>
      <c r="J324" s="197"/>
      <c r="K324" s="197"/>
      <c r="L324" s="202"/>
      <c r="M324" s="203"/>
      <c r="N324" s="204"/>
      <c r="O324" s="204"/>
      <c r="P324" s="204"/>
      <c r="Q324" s="204"/>
      <c r="R324" s="204"/>
      <c r="S324" s="204"/>
      <c r="T324" s="205"/>
      <c r="AT324" s="206" t="s">
        <v>166</v>
      </c>
      <c r="AU324" s="206" t="s">
        <v>84</v>
      </c>
      <c r="AV324" s="13" t="s">
        <v>84</v>
      </c>
      <c r="AW324" s="13" t="s">
        <v>35</v>
      </c>
      <c r="AX324" s="13" t="s">
        <v>74</v>
      </c>
      <c r="AY324" s="206" t="s">
        <v>123</v>
      </c>
    </row>
    <row r="325" spans="1:65" s="13" customFormat="1" ht="11.25">
      <c r="B325" s="196"/>
      <c r="C325" s="197"/>
      <c r="D325" s="189" t="s">
        <v>166</v>
      </c>
      <c r="E325" s="198" t="s">
        <v>20</v>
      </c>
      <c r="F325" s="199" t="s">
        <v>1091</v>
      </c>
      <c r="G325" s="197"/>
      <c r="H325" s="200">
        <v>-3.92</v>
      </c>
      <c r="I325" s="201"/>
      <c r="J325" s="197"/>
      <c r="K325" s="197"/>
      <c r="L325" s="202"/>
      <c r="M325" s="203"/>
      <c r="N325" s="204"/>
      <c r="O325" s="204"/>
      <c r="P325" s="204"/>
      <c r="Q325" s="204"/>
      <c r="R325" s="204"/>
      <c r="S325" s="204"/>
      <c r="T325" s="205"/>
      <c r="AT325" s="206" t="s">
        <v>166</v>
      </c>
      <c r="AU325" s="206" t="s">
        <v>84</v>
      </c>
      <c r="AV325" s="13" t="s">
        <v>84</v>
      </c>
      <c r="AW325" s="13" t="s">
        <v>35</v>
      </c>
      <c r="AX325" s="13" t="s">
        <v>74</v>
      </c>
      <c r="AY325" s="206" t="s">
        <v>123</v>
      </c>
    </row>
    <row r="326" spans="1:65" s="15" customFormat="1" ht="11.25">
      <c r="B326" s="217"/>
      <c r="C326" s="218"/>
      <c r="D326" s="189" t="s">
        <v>166</v>
      </c>
      <c r="E326" s="219" t="s">
        <v>20</v>
      </c>
      <c r="F326" s="220" t="s">
        <v>206</v>
      </c>
      <c r="G326" s="218"/>
      <c r="H326" s="221">
        <v>11.526999999999999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166</v>
      </c>
      <c r="AU326" s="227" t="s">
        <v>84</v>
      </c>
      <c r="AV326" s="15" t="s">
        <v>129</v>
      </c>
      <c r="AW326" s="15" t="s">
        <v>35</v>
      </c>
      <c r="AX326" s="15" t="s">
        <v>22</v>
      </c>
      <c r="AY326" s="227" t="s">
        <v>123</v>
      </c>
    </row>
    <row r="327" spans="1:65" s="2" customFormat="1" ht="16.5" customHeight="1">
      <c r="A327" s="37"/>
      <c r="B327" s="38"/>
      <c r="C327" s="239" t="s">
        <v>558</v>
      </c>
      <c r="D327" s="239" t="s">
        <v>369</v>
      </c>
      <c r="E327" s="240" t="s">
        <v>688</v>
      </c>
      <c r="F327" s="241" t="s">
        <v>689</v>
      </c>
      <c r="G327" s="242" t="s">
        <v>354</v>
      </c>
      <c r="H327" s="243">
        <v>21.555</v>
      </c>
      <c r="I327" s="244"/>
      <c r="J327" s="245">
        <f>ROUND(I327*H327,2)</f>
        <v>0</v>
      </c>
      <c r="K327" s="241" t="s">
        <v>20</v>
      </c>
      <c r="L327" s="246"/>
      <c r="M327" s="247" t="s">
        <v>20</v>
      </c>
      <c r="N327" s="248" t="s">
        <v>45</v>
      </c>
      <c r="O327" s="67"/>
      <c r="P327" s="185">
        <f>O327*H327</f>
        <v>0</v>
      </c>
      <c r="Q327" s="185">
        <v>0</v>
      </c>
      <c r="R327" s="185">
        <f>Q327*H327</f>
        <v>0</v>
      </c>
      <c r="S327" s="185">
        <v>0</v>
      </c>
      <c r="T327" s="18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87" t="s">
        <v>168</v>
      </c>
      <c r="AT327" s="187" t="s">
        <v>369</v>
      </c>
      <c r="AU327" s="187" t="s">
        <v>84</v>
      </c>
      <c r="AY327" s="20" t="s">
        <v>123</v>
      </c>
      <c r="BE327" s="188">
        <f>IF(N327="základní",J327,0)</f>
        <v>0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20" t="s">
        <v>22</v>
      </c>
      <c r="BK327" s="188">
        <f>ROUND(I327*H327,2)</f>
        <v>0</v>
      </c>
      <c r="BL327" s="20" t="s">
        <v>129</v>
      </c>
      <c r="BM327" s="187" t="s">
        <v>690</v>
      </c>
    </row>
    <row r="328" spans="1:65" s="13" customFormat="1" ht="11.25">
      <c r="B328" s="196"/>
      <c r="C328" s="197"/>
      <c r="D328" s="189" t="s">
        <v>166</v>
      </c>
      <c r="E328" s="198" t="s">
        <v>20</v>
      </c>
      <c r="F328" s="199" t="s">
        <v>1092</v>
      </c>
      <c r="G328" s="197"/>
      <c r="H328" s="200">
        <v>21.555</v>
      </c>
      <c r="I328" s="201"/>
      <c r="J328" s="197"/>
      <c r="K328" s="197"/>
      <c r="L328" s="202"/>
      <c r="M328" s="203"/>
      <c r="N328" s="204"/>
      <c r="O328" s="204"/>
      <c r="P328" s="204"/>
      <c r="Q328" s="204"/>
      <c r="R328" s="204"/>
      <c r="S328" s="204"/>
      <c r="T328" s="205"/>
      <c r="AT328" s="206" t="s">
        <v>166</v>
      </c>
      <c r="AU328" s="206" t="s">
        <v>84</v>
      </c>
      <c r="AV328" s="13" t="s">
        <v>84</v>
      </c>
      <c r="AW328" s="13" t="s">
        <v>35</v>
      </c>
      <c r="AX328" s="13" t="s">
        <v>22</v>
      </c>
      <c r="AY328" s="206" t="s">
        <v>123</v>
      </c>
    </row>
    <row r="329" spans="1:65" s="2" customFormat="1" ht="16.5" customHeight="1">
      <c r="A329" s="37"/>
      <c r="B329" s="38"/>
      <c r="C329" s="176" t="s">
        <v>562</v>
      </c>
      <c r="D329" s="176" t="s">
        <v>126</v>
      </c>
      <c r="E329" s="177" t="s">
        <v>740</v>
      </c>
      <c r="F329" s="178" t="s">
        <v>741</v>
      </c>
      <c r="G329" s="179" t="s">
        <v>210</v>
      </c>
      <c r="H329" s="180">
        <v>8.0299999999999994</v>
      </c>
      <c r="I329" s="181"/>
      <c r="J329" s="182">
        <f>ROUND(I329*H329,2)</f>
        <v>0</v>
      </c>
      <c r="K329" s="178" t="s">
        <v>161</v>
      </c>
      <c r="L329" s="42"/>
      <c r="M329" s="183" t="s">
        <v>20</v>
      </c>
      <c r="N329" s="184" t="s">
        <v>45</v>
      </c>
      <c r="O329" s="67"/>
      <c r="P329" s="185">
        <f>O329*H329</f>
        <v>0</v>
      </c>
      <c r="Q329" s="185">
        <v>0.34499999999999997</v>
      </c>
      <c r="R329" s="185">
        <f>Q329*H329</f>
        <v>2.7703499999999996</v>
      </c>
      <c r="S329" s="185">
        <v>0</v>
      </c>
      <c r="T329" s="18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7" t="s">
        <v>129</v>
      </c>
      <c r="AT329" s="187" t="s">
        <v>126</v>
      </c>
      <c r="AU329" s="187" t="s">
        <v>84</v>
      </c>
      <c r="AY329" s="20" t="s">
        <v>123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22</v>
      </c>
      <c r="BK329" s="188">
        <f>ROUND(I329*H329,2)</f>
        <v>0</v>
      </c>
      <c r="BL329" s="20" t="s">
        <v>129</v>
      </c>
      <c r="BM329" s="187" t="s">
        <v>742</v>
      </c>
    </row>
    <row r="330" spans="1:65" s="2" customFormat="1" ht="11.25">
      <c r="A330" s="37"/>
      <c r="B330" s="38"/>
      <c r="C330" s="39"/>
      <c r="D330" s="189" t="s">
        <v>131</v>
      </c>
      <c r="E330" s="39"/>
      <c r="F330" s="190" t="s">
        <v>743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131</v>
      </c>
      <c r="AU330" s="20" t="s">
        <v>84</v>
      </c>
    </row>
    <row r="331" spans="1:65" s="2" customFormat="1" ht="11.25">
      <c r="A331" s="37"/>
      <c r="B331" s="38"/>
      <c r="C331" s="39"/>
      <c r="D331" s="194" t="s">
        <v>164</v>
      </c>
      <c r="E331" s="39"/>
      <c r="F331" s="195" t="s">
        <v>744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164</v>
      </c>
      <c r="AU331" s="20" t="s">
        <v>84</v>
      </c>
    </row>
    <row r="332" spans="1:65" s="14" customFormat="1" ht="11.25">
      <c r="B332" s="207"/>
      <c r="C332" s="208"/>
      <c r="D332" s="189" t="s">
        <v>166</v>
      </c>
      <c r="E332" s="209" t="s">
        <v>20</v>
      </c>
      <c r="F332" s="210" t="s">
        <v>231</v>
      </c>
      <c r="G332" s="208"/>
      <c r="H332" s="209" t="s">
        <v>20</v>
      </c>
      <c r="I332" s="211"/>
      <c r="J332" s="208"/>
      <c r="K332" s="208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166</v>
      </c>
      <c r="AU332" s="216" t="s">
        <v>84</v>
      </c>
      <c r="AV332" s="14" t="s">
        <v>22</v>
      </c>
      <c r="AW332" s="14" t="s">
        <v>35</v>
      </c>
      <c r="AX332" s="14" t="s">
        <v>74</v>
      </c>
      <c r="AY332" s="216" t="s">
        <v>123</v>
      </c>
    </row>
    <row r="333" spans="1:65" s="13" customFormat="1" ht="11.25">
      <c r="B333" s="196"/>
      <c r="C333" s="197"/>
      <c r="D333" s="189" t="s">
        <v>166</v>
      </c>
      <c r="E333" s="198" t="s">
        <v>20</v>
      </c>
      <c r="F333" s="199" t="s">
        <v>1093</v>
      </c>
      <c r="G333" s="197"/>
      <c r="H333" s="200">
        <v>8.0299999999999994</v>
      </c>
      <c r="I333" s="201"/>
      <c r="J333" s="197"/>
      <c r="K333" s="197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166</v>
      </c>
      <c r="AU333" s="206" t="s">
        <v>84</v>
      </c>
      <c r="AV333" s="13" t="s">
        <v>84</v>
      </c>
      <c r="AW333" s="13" t="s">
        <v>35</v>
      </c>
      <c r="AX333" s="13" t="s">
        <v>22</v>
      </c>
      <c r="AY333" s="206" t="s">
        <v>123</v>
      </c>
    </row>
    <row r="334" spans="1:65" s="2" customFormat="1" ht="16.5" customHeight="1">
      <c r="A334" s="37"/>
      <c r="B334" s="38"/>
      <c r="C334" s="176" t="s">
        <v>566</v>
      </c>
      <c r="D334" s="176" t="s">
        <v>126</v>
      </c>
      <c r="E334" s="177" t="s">
        <v>747</v>
      </c>
      <c r="F334" s="178" t="s">
        <v>748</v>
      </c>
      <c r="G334" s="179" t="s">
        <v>210</v>
      </c>
      <c r="H334" s="180">
        <v>8.0299999999999994</v>
      </c>
      <c r="I334" s="181"/>
      <c r="J334" s="182">
        <f>ROUND(I334*H334,2)</f>
        <v>0</v>
      </c>
      <c r="K334" s="178" t="s">
        <v>161</v>
      </c>
      <c r="L334" s="42"/>
      <c r="M334" s="183" t="s">
        <v>20</v>
      </c>
      <c r="N334" s="184" t="s">
        <v>45</v>
      </c>
      <c r="O334" s="67"/>
      <c r="P334" s="185">
        <f>O334*H334</f>
        <v>0</v>
      </c>
      <c r="Q334" s="185">
        <v>3.1E-4</v>
      </c>
      <c r="R334" s="185">
        <f>Q334*H334</f>
        <v>2.4892999999999998E-3</v>
      </c>
      <c r="S334" s="185">
        <v>0</v>
      </c>
      <c r="T334" s="186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87" t="s">
        <v>129</v>
      </c>
      <c r="AT334" s="187" t="s">
        <v>126</v>
      </c>
      <c r="AU334" s="187" t="s">
        <v>84</v>
      </c>
      <c r="AY334" s="20" t="s">
        <v>123</v>
      </c>
      <c r="BE334" s="188">
        <f>IF(N334="základní",J334,0)</f>
        <v>0</v>
      </c>
      <c r="BF334" s="188">
        <f>IF(N334="snížená",J334,0)</f>
        <v>0</v>
      </c>
      <c r="BG334" s="188">
        <f>IF(N334="zákl. přenesená",J334,0)</f>
        <v>0</v>
      </c>
      <c r="BH334" s="188">
        <f>IF(N334="sníž. přenesená",J334,0)</f>
        <v>0</v>
      </c>
      <c r="BI334" s="188">
        <f>IF(N334="nulová",J334,0)</f>
        <v>0</v>
      </c>
      <c r="BJ334" s="20" t="s">
        <v>22</v>
      </c>
      <c r="BK334" s="188">
        <f>ROUND(I334*H334,2)</f>
        <v>0</v>
      </c>
      <c r="BL334" s="20" t="s">
        <v>129</v>
      </c>
      <c r="BM334" s="187" t="s">
        <v>749</v>
      </c>
    </row>
    <row r="335" spans="1:65" s="2" customFormat="1" ht="11.25">
      <c r="A335" s="37"/>
      <c r="B335" s="38"/>
      <c r="C335" s="39"/>
      <c r="D335" s="189" t="s">
        <v>131</v>
      </c>
      <c r="E335" s="39"/>
      <c r="F335" s="190" t="s">
        <v>750</v>
      </c>
      <c r="G335" s="39"/>
      <c r="H335" s="39"/>
      <c r="I335" s="191"/>
      <c r="J335" s="39"/>
      <c r="K335" s="39"/>
      <c r="L335" s="42"/>
      <c r="M335" s="192"/>
      <c r="N335" s="193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131</v>
      </c>
      <c r="AU335" s="20" t="s">
        <v>84</v>
      </c>
    </row>
    <row r="336" spans="1:65" s="2" customFormat="1" ht="11.25">
      <c r="A336" s="37"/>
      <c r="B336" s="38"/>
      <c r="C336" s="39"/>
      <c r="D336" s="194" t="s">
        <v>164</v>
      </c>
      <c r="E336" s="39"/>
      <c r="F336" s="195" t="s">
        <v>751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164</v>
      </c>
      <c r="AU336" s="20" t="s">
        <v>84</v>
      </c>
    </row>
    <row r="337" spans="1:65" s="14" customFormat="1" ht="11.25">
      <c r="B337" s="207"/>
      <c r="C337" s="208"/>
      <c r="D337" s="189" t="s">
        <v>166</v>
      </c>
      <c r="E337" s="209" t="s">
        <v>20</v>
      </c>
      <c r="F337" s="210" t="s">
        <v>231</v>
      </c>
      <c r="G337" s="208"/>
      <c r="H337" s="209" t="s">
        <v>20</v>
      </c>
      <c r="I337" s="211"/>
      <c r="J337" s="208"/>
      <c r="K337" s="208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166</v>
      </c>
      <c r="AU337" s="216" t="s">
        <v>84</v>
      </c>
      <c r="AV337" s="14" t="s">
        <v>22</v>
      </c>
      <c r="AW337" s="14" t="s">
        <v>35</v>
      </c>
      <c r="AX337" s="14" t="s">
        <v>74</v>
      </c>
      <c r="AY337" s="216" t="s">
        <v>123</v>
      </c>
    </row>
    <row r="338" spans="1:65" s="13" customFormat="1" ht="11.25">
      <c r="B338" s="196"/>
      <c r="C338" s="197"/>
      <c r="D338" s="189" t="s">
        <v>166</v>
      </c>
      <c r="E338" s="198" t="s">
        <v>20</v>
      </c>
      <c r="F338" s="199" t="s">
        <v>1093</v>
      </c>
      <c r="G338" s="197"/>
      <c r="H338" s="200">
        <v>8.0299999999999994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166</v>
      </c>
      <c r="AU338" s="206" t="s">
        <v>84</v>
      </c>
      <c r="AV338" s="13" t="s">
        <v>84</v>
      </c>
      <c r="AW338" s="13" t="s">
        <v>35</v>
      </c>
      <c r="AX338" s="13" t="s">
        <v>22</v>
      </c>
      <c r="AY338" s="206" t="s">
        <v>123</v>
      </c>
    </row>
    <row r="339" spans="1:65" s="2" customFormat="1" ht="16.5" customHeight="1">
      <c r="A339" s="37"/>
      <c r="B339" s="38"/>
      <c r="C339" s="176" t="s">
        <v>570</v>
      </c>
      <c r="D339" s="176" t="s">
        <v>126</v>
      </c>
      <c r="E339" s="177" t="s">
        <v>753</v>
      </c>
      <c r="F339" s="178" t="s">
        <v>754</v>
      </c>
      <c r="G339" s="179" t="s">
        <v>210</v>
      </c>
      <c r="H339" s="180">
        <v>8.0299999999999994</v>
      </c>
      <c r="I339" s="181"/>
      <c r="J339" s="182">
        <f>ROUND(I339*H339,2)</f>
        <v>0</v>
      </c>
      <c r="K339" s="178" t="s">
        <v>161</v>
      </c>
      <c r="L339" s="42"/>
      <c r="M339" s="183" t="s">
        <v>20</v>
      </c>
      <c r="N339" s="184" t="s">
        <v>45</v>
      </c>
      <c r="O339" s="67"/>
      <c r="P339" s="185">
        <f>O339*H339</f>
        <v>0</v>
      </c>
      <c r="Q339" s="185">
        <v>0.38313999999999998</v>
      </c>
      <c r="R339" s="185">
        <f>Q339*H339</f>
        <v>3.0766141999999994</v>
      </c>
      <c r="S339" s="185">
        <v>0</v>
      </c>
      <c r="T339" s="18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87" t="s">
        <v>129</v>
      </c>
      <c r="AT339" s="187" t="s">
        <v>126</v>
      </c>
      <c r="AU339" s="187" t="s">
        <v>84</v>
      </c>
      <c r="AY339" s="20" t="s">
        <v>123</v>
      </c>
      <c r="BE339" s="188">
        <f>IF(N339="základní",J339,0)</f>
        <v>0</v>
      </c>
      <c r="BF339" s="188">
        <f>IF(N339="snížená",J339,0)</f>
        <v>0</v>
      </c>
      <c r="BG339" s="188">
        <f>IF(N339="zákl. přenesená",J339,0)</f>
        <v>0</v>
      </c>
      <c r="BH339" s="188">
        <f>IF(N339="sníž. přenesená",J339,0)</f>
        <v>0</v>
      </c>
      <c r="BI339" s="188">
        <f>IF(N339="nulová",J339,0)</f>
        <v>0</v>
      </c>
      <c r="BJ339" s="20" t="s">
        <v>22</v>
      </c>
      <c r="BK339" s="188">
        <f>ROUND(I339*H339,2)</f>
        <v>0</v>
      </c>
      <c r="BL339" s="20" t="s">
        <v>129</v>
      </c>
      <c r="BM339" s="187" t="s">
        <v>755</v>
      </c>
    </row>
    <row r="340" spans="1:65" s="2" customFormat="1" ht="11.25">
      <c r="A340" s="37"/>
      <c r="B340" s="38"/>
      <c r="C340" s="39"/>
      <c r="D340" s="189" t="s">
        <v>131</v>
      </c>
      <c r="E340" s="39"/>
      <c r="F340" s="190" t="s">
        <v>756</v>
      </c>
      <c r="G340" s="39"/>
      <c r="H340" s="39"/>
      <c r="I340" s="191"/>
      <c r="J340" s="39"/>
      <c r="K340" s="39"/>
      <c r="L340" s="42"/>
      <c r="M340" s="192"/>
      <c r="N340" s="193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131</v>
      </c>
      <c r="AU340" s="20" t="s">
        <v>84</v>
      </c>
    </row>
    <row r="341" spans="1:65" s="2" customFormat="1" ht="11.25">
      <c r="A341" s="37"/>
      <c r="B341" s="38"/>
      <c r="C341" s="39"/>
      <c r="D341" s="194" t="s">
        <v>164</v>
      </c>
      <c r="E341" s="39"/>
      <c r="F341" s="195" t="s">
        <v>757</v>
      </c>
      <c r="G341" s="39"/>
      <c r="H341" s="39"/>
      <c r="I341" s="191"/>
      <c r="J341" s="39"/>
      <c r="K341" s="39"/>
      <c r="L341" s="42"/>
      <c r="M341" s="192"/>
      <c r="N341" s="193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164</v>
      </c>
      <c r="AU341" s="20" t="s">
        <v>84</v>
      </c>
    </row>
    <row r="342" spans="1:65" s="14" customFormat="1" ht="11.25">
      <c r="B342" s="207"/>
      <c r="C342" s="208"/>
      <c r="D342" s="189" t="s">
        <v>166</v>
      </c>
      <c r="E342" s="209" t="s">
        <v>20</v>
      </c>
      <c r="F342" s="210" t="s">
        <v>231</v>
      </c>
      <c r="G342" s="208"/>
      <c r="H342" s="209" t="s">
        <v>20</v>
      </c>
      <c r="I342" s="211"/>
      <c r="J342" s="208"/>
      <c r="K342" s="208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166</v>
      </c>
      <c r="AU342" s="216" t="s">
        <v>84</v>
      </c>
      <c r="AV342" s="14" t="s">
        <v>22</v>
      </c>
      <c r="AW342" s="14" t="s">
        <v>35</v>
      </c>
      <c r="AX342" s="14" t="s">
        <v>74</v>
      </c>
      <c r="AY342" s="216" t="s">
        <v>123</v>
      </c>
    </row>
    <row r="343" spans="1:65" s="13" customFormat="1" ht="11.25">
      <c r="B343" s="196"/>
      <c r="C343" s="197"/>
      <c r="D343" s="189" t="s">
        <v>166</v>
      </c>
      <c r="E343" s="198" t="s">
        <v>20</v>
      </c>
      <c r="F343" s="199" t="s">
        <v>1093</v>
      </c>
      <c r="G343" s="197"/>
      <c r="H343" s="200">
        <v>8.0299999999999994</v>
      </c>
      <c r="I343" s="201"/>
      <c r="J343" s="197"/>
      <c r="K343" s="197"/>
      <c r="L343" s="202"/>
      <c r="M343" s="203"/>
      <c r="N343" s="204"/>
      <c r="O343" s="204"/>
      <c r="P343" s="204"/>
      <c r="Q343" s="204"/>
      <c r="R343" s="204"/>
      <c r="S343" s="204"/>
      <c r="T343" s="205"/>
      <c r="AT343" s="206" t="s">
        <v>166</v>
      </c>
      <c r="AU343" s="206" t="s">
        <v>84</v>
      </c>
      <c r="AV343" s="13" t="s">
        <v>84</v>
      </c>
      <c r="AW343" s="13" t="s">
        <v>35</v>
      </c>
      <c r="AX343" s="13" t="s">
        <v>22</v>
      </c>
      <c r="AY343" s="206" t="s">
        <v>123</v>
      </c>
    </row>
    <row r="344" spans="1:65" s="2" customFormat="1" ht="16.5" customHeight="1">
      <c r="A344" s="37"/>
      <c r="B344" s="38"/>
      <c r="C344" s="176" t="s">
        <v>574</v>
      </c>
      <c r="D344" s="176" t="s">
        <v>126</v>
      </c>
      <c r="E344" s="177" t="s">
        <v>759</v>
      </c>
      <c r="F344" s="178" t="s">
        <v>760</v>
      </c>
      <c r="G344" s="179" t="s">
        <v>210</v>
      </c>
      <c r="H344" s="180">
        <v>8.0299999999999994</v>
      </c>
      <c r="I344" s="181"/>
      <c r="J344" s="182">
        <f>ROUND(I344*H344,2)</f>
        <v>0</v>
      </c>
      <c r="K344" s="178" t="s">
        <v>161</v>
      </c>
      <c r="L344" s="42"/>
      <c r="M344" s="183" t="s">
        <v>20</v>
      </c>
      <c r="N344" s="184" t="s">
        <v>45</v>
      </c>
      <c r="O344" s="67"/>
      <c r="P344" s="185">
        <f>O344*H344</f>
        <v>0</v>
      </c>
      <c r="Q344" s="185">
        <v>5.1000000000000004E-4</v>
      </c>
      <c r="R344" s="185">
        <f>Q344*H344</f>
        <v>4.0952999999999996E-3</v>
      </c>
      <c r="S344" s="185">
        <v>0</v>
      </c>
      <c r="T344" s="186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7" t="s">
        <v>129</v>
      </c>
      <c r="AT344" s="187" t="s">
        <v>126</v>
      </c>
      <c r="AU344" s="187" t="s">
        <v>84</v>
      </c>
      <c r="AY344" s="20" t="s">
        <v>123</v>
      </c>
      <c r="BE344" s="188">
        <f>IF(N344="základní",J344,0)</f>
        <v>0</v>
      </c>
      <c r="BF344" s="188">
        <f>IF(N344="snížená",J344,0)</f>
        <v>0</v>
      </c>
      <c r="BG344" s="188">
        <f>IF(N344="zákl. přenesená",J344,0)</f>
        <v>0</v>
      </c>
      <c r="BH344" s="188">
        <f>IF(N344="sníž. přenesená",J344,0)</f>
        <v>0</v>
      </c>
      <c r="BI344" s="188">
        <f>IF(N344="nulová",J344,0)</f>
        <v>0</v>
      </c>
      <c r="BJ344" s="20" t="s">
        <v>22</v>
      </c>
      <c r="BK344" s="188">
        <f>ROUND(I344*H344,2)</f>
        <v>0</v>
      </c>
      <c r="BL344" s="20" t="s">
        <v>129</v>
      </c>
      <c r="BM344" s="187" t="s">
        <v>761</v>
      </c>
    </row>
    <row r="345" spans="1:65" s="2" customFormat="1" ht="11.25">
      <c r="A345" s="37"/>
      <c r="B345" s="38"/>
      <c r="C345" s="39"/>
      <c r="D345" s="189" t="s">
        <v>131</v>
      </c>
      <c r="E345" s="39"/>
      <c r="F345" s="190" t="s">
        <v>762</v>
      </c>
      <c r="G345" s="39"/>
      <c r="H345" s="39"/>
      <c r="I345" s="191"/>
      <c r="J345" s="39"/>
      <c r="K345" s="39"/>
      <c r="L345" s="42"/>
      <c r="M345" s="192"/>
      <c r="N345" s="193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131</v>
      </c>
      <c r="AU345" s="20" t="s">
        <v>84</v>
      </c>
    </row>
    <row r="346" spans="1:65" s="2" customFormat="1" ht="11.25">
      <c r="A346" s="37"/>
      <c r="B346" s="38"/>
      <c r="C346" s="39"/>
      <c r="D346" s="194" t="s">
        <v>164</v>
      </c>
      <c r="E346" s="39"/>
      <c r="F346" s="195" t="s">
        <v>763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164</v>
      </c>
      <c r="AU346" s="20" t="s">
        <v>84</v>
      </c>
    </row>
    <row r="347" spans="1:65" s="14" customFormat="1" ht="11.25">
      <c r="B347" s="207"/>
      <c r="C347" s="208"/>
      <c r="D347" s="189" t="s">
        <v>166</v>
      </c>
      <c r="E347" s="209" t="s">
        <v>20</v>
      </c>
      <c r="F347" s="210" t="s">
        <v>231</v>
      </c>
      <c r="G347" s="208"/>
      <c r="H347" s="209" t="s">
        <v>20</v>
      </c>
      <c r="I347" s="211"/>
      <c r="J347" s="208"/>
      <c r="K347" s="208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166</v>
      </c>
      <c r="AU347" s="216" t="s">
        <v>84</v>
      </c>
      <c r="AV347" s="14" t="s">
        <v>22</v>
      </c>
      <c r="AW347" s="14" t="s">
        <v>35</v>
      </c>
      <c r="AX347" s="14" t="s">
        <v>74</v>
      </c>
      <c r="AY347" s="216" t="s">
        <v>123</v>
      </c>
    </row>
    <row r="348" spans="1:65" s="13" customFormat="1" ht="11.25">
      <c r="B348" s="196"/>
      <c r="C348" s="197"/>
      <c r="D348" s="189" t="s">
        <v>166</v>
      </c>
      <c r="E348" s="198" t="s">
        <v>20</v>
      </c>
      <c r="F348" s="199" t="s">
        <v>1093</v>
      </c>
      <c r="G348" s="197"/>
      <c r="H348" s="200">
        <v>8.0299999999999994</v>
      </c>
      <c r="I348" s="201"/>
      <c r="J348" s="197"/>
      <c r="K348" s="197"/>
      <c r="L348" s="202"/>
      <c r="M348" s="203"/>
      <c r="N348" s="204"/>
      <c r="O348" s="204"/>
      <c r="P348" s="204"/>
      <c r="Q348" s="204"/>
      <c r="R348" s="204"/>
      <c r="S348" s="204"/>
      <c r="T348" s="205"/>
      <c r="AT348" s="206" t="s">
        <v>166</v>
      </c>
      <c r="AU348" s="206" t="s">
        <v>84</v>
      </c>
      <c r="AV348" s="13" t="s">
        <v>84</v>
      </c>
      <c r="AW348" s="13" t="s">
        <v>35</v>
      </c>
      <c r="AX348" s="13" t="s">
        <v>22</v>
      </c>
      <c r="AY348" s="206" t="s">
        <v>123</v>
      </c>
    </row>
    <row r="349" spans="1:65" s="2" customFormat="1" ht="16.5" customHeight="1">
      <c r="A349" s="37"/>
      <c r="B349" s="38"/>
      <c r="C349" s="176" t="s">
        <v>578</v>
      </c>
      <c r="D349" s="176" t="s">
        <v>126</v>
      </c>
      <c r="E349" s="177" t="s">
        <v>765</v>
      </c>
      <c r="F349" s="178" t="s">
        <v>766</v>
      </c>
      <c r="G349" s="179" t="s">
        <v>210</v>
      </c>
      <c r="H349" s="180">
        <v>8.0299999999999994</v>
      </c>
      <c r="I349" s="181"/>
      <c r="J349" s="182">
        <f>ROUND(I349*H349,2)</f>
        <v>0</v>
      </c>
      <c r="K349" s="178" t="s">
        <v>161</v>
      </c>
      <c r="L349" s="42"/>
      <c r="M349" s="183" t="s">
        <v>20</v>
      </c>
      <c r="N349" s="184" t="s">
        <v>45</v>
      </c>
      <c r="O349" s="67"/>
      <c r="P349" s="185">
        <f>O349*H349</f>
        <v>0</v>
      </c>
      <c r="Q349" s="185">
        <v>0.26375999999999999</v>
      </c>
      <c r="R349" s="185">
        <f>Q349*H349</f>
        <v>2.1179927999999997</v>
      </c>
      <c r="S349" s="185">
        <v>0</v>
      </c>
      <c r="T349" s="18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87" t="s">
        <v>129</v>
      </c>
      <c r="AT349" s="187" t="s">
        <v>126</v>
      </c>
      <c r="AU349" s="187" t="s">
        <v>84</v>
      </c>
      <c r="AY349" s="20" t="s">
        <v>123</v>
      </c>
      <c r="BE349" s="188">
        <f>IF(N349="základní",J349,0)</f>
        <v>0</v>
      </c>
      <c r="BF349" s="188">
        <f>IF(N349="snížená",J349,0)</f>
        <v>0</v>
      </c>
      <c r="BG349" s="188">
        <f>IF(N349="zákl. přenesená",J349,0)</f>
        <v>0</v>
      </c>
      <c r="BH349" s="188">
        <f>IF(N349="sníž. přenesená",J349,0)</f>
        <v>0</v>
      </c>
      <c r="BI349" s="188">
        <f>IF(N349="nulová",J349,0)</f>
        <v>0</v>
      </c>
      <c r="BJ349" s="20" t="s">
        <v>22</v>
      </c>
      <c r="BK349" s="188">
        <f>ROUND(I349*H349,2)</f>
        <v>0</v>
      </c>
      <c r="BL349" s="20" t="s">
        <v>129</v>
      </c>
      <c r="BM349" s="187" t="s">
        <v>767</v>
      </c>
    </row>
    <row r="350" spans="1:65" s="2" customFormat="1" ht="19.5">
      <c r="A350" s="37"/>
      <c r="B350" s="38"/>
      <c r="C350" s="39"/>
      <c r="D350" s="189" t="s">
        <v>131</v>
      </c>
      <c r="E350" s="39"/>
      <c r="F350" s="190" t="s">
        <v>768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131</v>
      </c>
      <c r="AU350" s="20" t="s">
        <v>84</v>
      </c>
    </row>
    <row r="351" spans="1:65" s="2" customFormat="1" ht="11.25">
      <c r="A351" s="37"/>
      <c r="B351" s="38"/>
      <c r="C351" s="39"/>
      <c r="D351" s="194" t="s">
        <v>164</v>
      </c>
      <c r="E351" s="39"/>
      <c r="F351" s="195" t="s">
        <v>769</v>
      </c>
      <c r="G351" s="39"/>
      <c r="H351" s="39"/>
      <c r="I351" s="191"/>
      <c r="J351" s="39"/>
      <c r="K351" s="39"/>
      <c r="L351" s="42"/>
      <c r="M351" s="192"/>
      <c r="N351" s="193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164</v>
      </c>
      <c r="AU351" s="20" t="s">
        <v>84</v>
      </c>
    </row>
    <row r="352" spans="1:65" s="14" customFormat="1" ht="11.25">
      <c r="B352" s="207"/>
      <c r="C352" s="208"/>
      <c r="D352" s="189" t="s">
        <v>166</v>
      </c>
      <c r="E352" s="209" t="s">
        <v>20</v>
      </c>
      <c r="F352" s="210" t="s">
        <v>231</v>
      </c>
      <c r="G352" s="208"/>
      <c r="H352" s="209" t="s">
        <v>20</v>
      </c>
      <c r="I352" s="211"/>
      <c r="J352" s="208"/>
      <c r="K352" s="208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166</v>
      </c>
      <c r="AU352" s="216" t="s">
        <v>84</v>
      </c>
      <c r="AV352" s="14" t="s">
        <v>22</v>
      </c>
      <c r="AW352" s="14" t="s">
        <v>35</v>
      </c>
      <c r="AX352" s="14" t="s">
        <v>74</v>
      </c>
      <c r="AY352" s="216" t="s">
        <v>123</v>
      </c>
    </row>
    <row r="353" spans="1:65" s="13" customFormat="1" ht="11.25">
      <c r="B353" s="196"/>
      <c r="C353" s="197"/>
      <c r="D353" s="189" t="s">
        <v>166</v>
      </c>
      <c r="E353" s="198" t="s">
        <v>20</v>
      </c>
      <c r="F353" s="199" t="s">
        <v>1093</v>
      </c>
      <c r="G353" s="197"/>
      <c r="H353" s="200">
        <v>8.0299999999999994</v>
      </c>
      <c r="I353" s="201"/>
      <c r="J353" s="197"/>
      <c r="K353" s="197"/>
      <c r="L353" s="202"/>
      <c r="M353" s="203"/>
      <c r="N353" s="204"/>
      <c r="O353" s="204"/>
      <c r="P353" s="204"/>
      <c r="Q353" s="204"/>
      <c r="R353" s="204"/>
      <c r="S353" s="204"/>
      <c r="T353" s="205"/>
      <c r="AT353" s="206" t="s">
        <v>166</v>
      </c>
      <c r="AU353" s="206" t="s">
        <v>84</v>
      </c>
      <c r="AV353" s="13" t="s">
        <v>84</v>
      </c>
      <c r="AW353" s="13" t="s">
        <v>35</v>
      </c>
      <c r="AX353" s="13" t="s">
        <v>22</v>
      </c>
      <c r="AY353" s="206" t="s">
        <v>123</v>
      </c>
    </row>
    <row r="354" spans="1:65" s="2" customFormat="1" ht="16.5" customHeight="1">
      <c r="A354" s="37"/>
      <c r="B354" s="38"/>
      <c r="C354" s="176" t="s">
        <v>583</v>
      </c>
      <c r="D354" s="176" t="s">
        <v>126</v>
      </c>
      <c r="E354" s="177" t="s">
        <v>759</v>
      </c>
      <c r="F354" s="178" t="s">
        <v>760</v>
      </c>
      <c r="G354" s="179" t="s">
        <v>210</v>
      </c>
      <c r="H354" s="180">
        <v>10.95</v>
      </c>
      <c r="I354" s="181"/>
      <c r="J354" s="182">
        <f>ROUND(I354*H354,2)</f>
        <v>0</v>
      </c>
      <c r="K354" s="178" t="s">
        <v>161</v>
      </c>
      <c r="L354" s="42"/>
      <c r="M354" s="183" t="s">
        <v>20</v>
      </c>
      <c r="N354" s="184" t="s">
        <v>45</v>
      </c>
      <c r="O354" s="67"/>
      <c r="P354" s="185">
        <f>O354*H354</f>
        <v>0</v>
      </c>
      <c r="Q354" s="185">
        <v>5.1000000000000004E-4</v>
      </c>
      <c r="R354" s="185">
        <f>Q354*H354</f>
        <v>5.5845000000000001E-3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129</v>
      </c>
      <c r="AT354" s="187" t="s">
        <v>126</v>
      </c>
      <c r="AU354" s="187" t="s">
        <v>84</v>
      </c>
      <c r="AY354" s="20" t="s">
        <v>123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22</v>
      </c>
      <c r="BK354" s="188">
        <f>ROUND(I354*H354,2)</f>
        <v>0</v>
      </c>
      <c r="BL354" s="20" t="s">
        <v>129</v>
      </c>
      <c r="BM354" s="187" t="s">
        <v>771</v>
      </c>
    </row>
    <row r="355" spans="1:65" s="2" customFormat="1" ht="11.25">
      <c r="A355" s="37"/>
      <c r="B355" s="38"/>
      <c r="C355" s="39"/>
      <c r="D355" s="189" t="s">
        <v>131</v>
      </c>
      <c r="E355" s="39"/>
      <c r="F355" s="190" t="s">
        <v>762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131</v>
      </c>
      <c r="AU355" s="20" t="s">
        <v>84</v>
      </c>
    </row>
    <row r="356" spans="1:65" s="2" customFormat="1" ht="11.25">
      <c r="A356" s="37"/>
      <c r="B356" s="38"/>
      <c r="C356" s="39"/>
      <c r="D356" s="194" t="s">
        <v>164</v>
      </c>
      <c r="E356" s="39"/>
      <c r="F356" s="195" t="s">
        <v>763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164</v>
      </c>
      <c r="AU356" s="20" t="s">
        <v>84</v>
      </c>
    </row>
    <row r="357" spans="1:65" s="14" customFormat="1" ht="11.25">
      <c r="B357" s="207"/>
      <c r="C357" s="208"/>
      <c r="D357" s="189" t="s">
        <v>166</v>
      </c>
      <c r="E357" s="209" t="s">
        <v>20</v>
      </c>
      <c r="F357" s="210" t="s">
        <v>231</v>
      </c>
      <c r="G357" s="208"/>
      <c r="H357" s="209" t="s">
        <v>20</v>
      </c>
      <c r="I357" s="211"/>
      <c r="J357" s="208"/>
      <c r="K357" s="208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166</v>
      </c>
      <c r="AU357" s="216" t="s">
        <v>84</v>
      </c>
      <c r="AV357" s="14" t="s">
        <v>22</v>
      </c>
      <c r="AW357" s="14" t="s">
        <v>35</v>
      </c>
      <c r="AX357" s="14" t="s">
        <v>74</v>
      </c>
      <c r="AY357" s="216" t="s">
        <v>123</v>
      </c>
    </row>
    <row r="358" spans="1:65" s="13" customFormat="1" ht="11.25">
      <c r="B358" s="196"/>
      <c r="C358" s="197"/>
      <c r="D358" s="189" t="s">
        <v>166</v>
      </c>
      <c r="E358" s="198" t="s">
        <v>20</v>
      </c>
      <c r="F358" s="199" t="s">
        <v>1094</v>
      </c>
      <c r="G358" s="197"/>
      <c r="H358" s="200">
        <v>10.95</v>
      </c>
      <c r="I358" s="201"/>
      <c r="J358" s="197"/>
      <c r="K358" s="197"/>
      <c r="L358" s="202"/>
      <c r="M358" s="203"/>
      <c r="N358" s="204"/>
      <c r="O358" s="204"/>
      <c r="P358" s="204"/>
      <c r="Q358" s="204"/>
      <c r="R358" s="204"/>
      <c r="S358" s="204"/>
      <c r="T358" s="205"/>
      <c r="AT358" s="206" t="s">
        <v>166</v>
      </c>
      <c r="AU358" s="206" t="s">
        <v>84</v>
      </c>
      <c r="AV358" s="13" t="s">
        <v>84</v>
      </c>
      <c r="AW358" s="13" t="s">
        <v>35</v>
      </c>
      <c r="AX358" s="13" t="s">
        <v>22</v>
      </c>
      <c r="AY358" s="206" t="s">
        <v>123</v>
      </c>
    </row>
    <row r="359" spans="1:65" s="2" customFormat="1" ht="21.75" customHeight="1">
      <c r="A359" s="37"/>
      <c r="B359" s="38"/>
      <c r="C359" s="176" t="s">
        <v>587</v>
      </c>
      <c r="D359" s="176" t="s">
        <v>126</v>
      </c>
      <c r="E359" s="177" t="s">
        <v>730</v>
      </c>
      <c r="F359" s="178" t="s">
        <v>731</v>
      </c>
      <c r="G359" s="179" t="s">
        <v>210</v>
      </c>
      <c r="H359" s="180">
        <v>10.95</v>
      </c>
      <c r="I359" s="181"/>
      <c r="J359" s="182">
        <f>ROUND(I359*H359,2)</f>
        <v>0</v>
      </c>
      <c r="K359" s="178" t="s">
        <v>161</v>
      </c>
      <c r="L359" s="42"/>
      <c r="M359" s="183" t="s">
        <v>20</v>
      </c>
      <c r="N359" s="184" t="s">
        <v>45</v>
      </c>
      <c r="O359" s="67"/>
      <c r="P359" s="185">
        <f>O359*H359</f>
        <v>0</v>
      </c>
      <c r="Q359" s="185">
        <v>0.12966</v>
      </c>
      <c r="R359" s="185">
        <f>Q359*H359</f>
        <v>1.4197769999999998</v>
      </c>
      <c r="S359" s="185">
        <v>0</v>
      </c>
      <c r="T359" s="186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87" t="s">
        <v>129</v>
      </c>
      <c r="AT359" s="187" t="s">
        <v>126</v>
      </c>
      <c r="AU359" s="187" t="s">
        <v>84</v>
      </c>
      <c r="AY359" s="20" t="s">
        <v>123</v>
      </c>
      <c r="BE359" s="188">
        <f>IF(N359="základní",J359,0)</f>
        <v>0</v>
      </c>
      <c r="BF359" s="188">
        <f>IF(N359="snížená",J359,0)</f>
        <v>0</v>
      </c>
      <c r="BG359" s="188">
        <f>IF(N359="zákl. přenesená",J359,0)</f>
        <v>0</v>
      </c>
      <c r="BH359" s="188">
        <f>IF(N359="sníž. přenesená",J359,0)</f>
        <v>0</v>
      </c>
      <c r="BI359" s="188">
        <f>IF(N359="nulová",J359,0)</f>
        <v>0</v>
      </c>
      <c r="BJ359" s="20" t="s">
        <v>22</v>
      </c>
      <c r="BK359" s="188">
        <f>ROUND(I359*H359,2)</f>
        <v>0</v>
      </c>
      <c r="BL359" s="20" t="s">
        <v>129</v>
      </c>
      <c r="BM359" s="187" t="s">
        <v>774</v>
      </c>
    </row>
    <row r="360" spans="1:65" s="2" customFormat="1" ht="19.5">
      <c r="A360" s="37"/>
      <c r="B360" s="38"/>
      <c r="C360" s="39"/>
      <c r="D360" s="189" t="s">
        <v>131</v>
      </c>
      <c r="E360" s="39"/>
      <c r="F360" s="190" t="s">
        <v>733</v>
      </c>
      <c r="G360" s="39"/>
      <c r="H360" s="39"/>
      <c r="I360" s="191"/>
      <c r="J360" s="39"/>
      <c r="K360" s="39"/>
      <c r="L360" s="42"/>
      <c r="M360" s="192"/>
      <c r="N360" s="193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131</v>
      </c>
      <c r="AU360" s="20" t="s">
        <v>84</v>
      </c>
    </row>
    <row r="361" spans="1:65" s="2" customFormat="1" ht="11.25">
      <c r="A361" s="37"/>
      <c r="B361" s="38"/>
      <c r="C361" s="39"/>
      <c r="D361" s="194" t="s">
        <v>164</v>
      </c>
      <c r="E361" s="39"/>
      <c r="F361" s="195" t="s">
        <v>734</v>
      </c>
      <c r="G361" s="39"/>
      <c r="H361" s="39"/>
      <c r="I361" s="191"/>
      <c r="J361" s="39"/>
      <c r="K361" s="39"/>
      <c r="L361" s="42"/>
      <c r="M361" s="192"/>
      <c r="N361" s="193"/>
      <c r="O361" s="67"/>
      <c r="P361" s="67"/>
      <c r="Q361" s="67"/>
      <c r="R361" s="67"/>
      <c r="S361" s="67"/>
      <c r="T361" s="68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20" t="s">
        <v>164</v>
      </c>
      <c r="AU361" s="20" t="s">
        <v>84</v>
      </c>
    </row>
    <row r="362" spans="1:65" s="14" customFormat="1" ht="11.25">
      <c r="B362" s="207"/>
      <c r="C362" s="208"/>
      <c r="D362" s="189" t="s">
        <v>166</v>
      </c>
      <c r="E362" s="209" t="s">
        <v>20</v>
      </c>
      <c r="F362" s="210" t="s">
        <v>231</v>
      </c>
      <c r="G362" s="208"/>
      <c r="H362" s="209" t="s">
        <v>20</v>
      </c>
      <c r="I362" s="211"/>
      <c r="J362" s="208"/>
      <c r="K362" s="208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166</v>
      </c>
      <c r="AU362" s="216" t="s">
        <v>84</v>
      </c>
      <c r="AV362" s="14" t="s">
        <v>22</v>
      </c>
      <c r="AW362" s="14" t="s">
        <v>35</v>
      </c>
      <c r="AX362" s="14" t="s">
        <v>74</v>
      </c>
      <c r="AY362" s="216" t="s">
        <v>123</v>
      </c>
    </row>
    <row r="363" spans="1:65" s="13" customFormat="1" ht="11.25">
      <c r="B363" s="196"/>
      <c r="C363" s="197"/>
      <c r="D363" s="189" t="s">
        <v>166</v>
      </c>
      <c r="E363" s="198" t="s">
        <v>20</v>
      </c>
      <c r="F363" s="199" t="s">
        <v>1094</v>
      </c>
      <c r="G363" s="197"/>
      <c r="H363" s="200">
        <v>10.95</v>
      </c>
      <c r="I363" s="201"/>
      <c r="J363" s="197"/>
      <c r="K363" s="197"/>
      <c r="L363" s="202"/>
      <c r="M363" s="203"/>
      <c r="N363" s="204"/>
      <c r="O363" s="204"/>
      <c r="P363" s="204"/>
      <c r="Q363" s="204"/>
      <c r="R363" s="204"/>
      <c r="S363" s="204"/>
      <c r="T363" s="205"/>
      <c r="AT363" s="206" t="s">
        <v>166</v>
      </c>
      <c r="AU363" s="206" t="s">
        <v>84</v>
      </c>
      <c r="AV363" s="13" t="s">
        <v>84</v>
      </c>
      <c r="AW363" s="13" t="s">
        <v>35</v>
      </c>
      <c r="AX363" s="13" t="s">
        <v>22</v>
      </c>
      <c r="AY363" s="206" t="s">
        <v>123</v>
      </c>
    </row>
    <row r="364" spans="1:65" s="2" customFormat="1" ht="16.5" customHeight="1">
      <c r="A364" s="37"/>
      <c r="B364" s="38"/>
      <c r="C364" s="176" t="s">
        <v>590</v>
      </c>
      <c r="D364" s="176" t="s">
        <v>126</v>
      </c>
      <c r="E364" s="177" t="s">
        <v>776</v>
      </c>
      <c r="F364" s="178" t="s">
        <v>736</v>
      </c>
      <c r="G364" s="179" t="s">
        <v>179</v>
      </c>
      <c r="H364" s="180">
        <v>14.6</v>
      </c>
      <c r="I364" s="181"/>
      <c r="J364" s="182">
        <f>ROUND(I364*H364,2)</f>
        <v>0</v>
      </c>
      <c r="K364" s="178" t="s">
        <v>20</v>
      </c>
      <c r="L364" s="42"/>
      <c r="M364" s="183" t="s">
        <v>20</v>
      </c>
      <c r="N364" s="184" t="s">
        <v>45</v>
      </c>
      <c r="O364" s="67"/>
      <c r="P364" s="185">
        <f>O364*H364</f>
        <v>0</v>
      </c>
      <c r="Q364" s="185">
        <v>0</v>
      </c>
      <c r="R364" s="185">
        <f>Q364*H364</f>
        <v>0</v>
      </c>
      <c r="S364" s="185">
        <v>0</v>
      </c>
      <c r="T364" s="186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87" t="s">
        <v>129</v>
      </c>
      <c r="AT364" s="187" t="s">
        <v>126</v>
      </c>
      <c r="AU364" s="187" t="s">
        <v>84</v>
      </c>
      <c r="AY364" s="20" t="s">
        <v>123</v>
      </c>
      <c r="BE364" s="188">
        <f>IF(N364="základní",J364,0)</f>
        <v>0</v>
      </c>
      <c r="BF364" s="188">
        <f>IF(N364="snížená",J364,0)</f>
        <v>0</v>
      </c>
      <c r="BG364" s="188">
        <f>IF(N364="zákl. přenesená",J364,0)</f>
        <v>0</v>
      </c>
      <c r="BH364" s="188">
        <f>IF(N364="sníž. přenesená",J364,0)</f>
        <v>0</v>
      </c>
      <c r="BI364" s="188">
        <f>IF(N364="nulová",J364,0)</f>
        <v>0</v>
      </c>
      <c r="BJ364" s="20" t="s">
        <v>22</v>
      </c>
      <c r="BK364" s="188">
        <f>ROUND(I364*H364,2)</f>
        <v>0</v>
      </c>
      <c r="BL364" s="20" t="s">
        <v>129</v>
      </c>
      <c r="BM364" s="187" t="s">
        <v>777</v>
      </c>
    </row>
    <row r="365" spans="1:65" s="2" customFormat="1" ht="11.25">
      <c r="A365" s="37"/>
      <c r="B365" s="38"/>
      <c r="C365" s="39"/>
      <c r="D365" s="189" t="s">
        <v>131</v>
      </c>
      <c r="E365" s="39"/>
      <c r="F365" s="190" t="s">
        <v>736</v>
      </c>
      <c r="G365" s="39"/>
      <c r="H365" s="39"/>
      <c r="I365" s="191"/>
      <c r="J365" s="39"/>
      <c r="K365" s="39"/>
      <c r="L365" s="42"/>
      <c r="M365" s="192"/>
      <c r="N365" s="193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131</v>
      </c>
      <c r="AU365" s="20" t="s">
        <v>84</v>
      </c>
    </row>
    <row r="366" spans="1:65" s="14" customFormat="1" ht="11.25">
      <c r="B366" s="207"/>
      <c r="C366" s="208"/>
      <c r="D366" s="189" t="s">
        <v>166</v>
      </c>
      <c r="E366" s="209" t="s">
        <v>20</v>
      </c>
      <c r="F366" s="210" t="s">
        <v>231</v>
      </c>
      <c r="G366" s="208"/>
      <c r="H366" s="209" t="s">
        <v>20</v>
      </c>
      <c r="I366" s="211"/>
      <c r="J366" s="208"/>
      <c r="K366" s="208"/>
      <c r="L366" s="212"/>
      <c r="M366" s="213"/>
      <c r="N366" s="214"/>
      <c r="O366" s="214"/>
      <c r="P366" s="214"/>
      <c r="Q366" s="214"/>
      <c r="R366" s="214"/>
      <c r="S366" s="214"/>
      <c r="T366" s="215"/>
      <c r="AT366" s="216" t="s">
        <v>166</v>
      </c>
      <c r="AU366" s="216" t="s">
        <v>84</v>
      </c>
      <c r="AV366" s="14" t="s">
        <v>22</v>
      </c>
      <c r="AW366" s="14" t="s">
        <v>35</v>
      </c>
      <c r="AX366" s="14" t="s">
        <v>74</v>
      </c>
      <c r="AY366" s="216" t="s">
        <v>123</v>
      </c>
    </row>
    <row r="367" spans="1:65" s="13" customFormat="1" ht="11.25">
      <c r="B367" s="196"/>
      <c r="C367" s="197"/>
      <c r="D367" s="189" t="s">
        <v>166</v>
      </c>
      <c r="E367" s="198" t="s">
        <v>20</v>
      </c>
      <c r="F367" s="199" t="s">
        <v>1095</v>
      </c>
      <c r="G367" s="197"/>
      <c r="H367" s="200">
        <v>14.6</v>
      </c>
      <c r="I367" s="201"/>
      <c r="J367" s="197"/>
      <c r="K367" s="197"/>
      <c r="L367" s="202"/>
      <c r="M367" s="203"/>
      <c r="N367" s="204"/>
      <c r="O367" s="204"/>
      <c r="P367" s="204"/>
      <c r="Q367" s="204"/>
      <c r="R367" s="204"/>
      <c r="S367" s="204"/>
      <c r="T367" s="205"/>
      <c r="AT367" s="206" t="s">
        <v>166</v>
      </c>
      <c r="AU367" s="206" t="s">
        <v>84</v>
      </c>
      <c r="AV367" s="13" t="s">
        <v>84</v>
      </c>
      <c r="AW367" s="13" t="s">
        <v>35</v>
      </c>
      <c r="AX367" s="13" t="s">
        <v>22</v>
      </c>
      <c r="AY367" s="206" t="s">
        <v>123</v>
      </c>
    </row>
    <row r="368" spans="1:65" s="2" customFormat="1" ht="16.5" customHeight="1">
      <c r="A368" s="37"/>
      <c r="B368" s="38"/>
      <c r="C368" s="176" t="s">
        <v>594</v>
      </c>
      <c r="D368" s="176" t="s">
        <v>126</v>
      </c>
      <c r="E368" s="177" t="s">
        <v>1096</v>
      </c>
      <c r="F368" s="178" t="s">
        <v>1097</v>
      </c>
      <c r="G368" s="179" t="s">
        <v>210</v>
      </c>
      <c r="H368" s="180">
        <v>8.5</v>
      </c>
      <c r="I368" s="181"/>
      <c r="J368" s="182">
        <f>ROUND(I368*H368,2)</f>
        <v>0</v>
      </c>
      <c r="K368" s="178" t="s">
        <v>20</v>
      </c>
      <c r="L368" s="42"/>
      <c r="M368" s="183" t="s">
        <v>20</v>
      </c>
      <c r="N368" s="184" t="s">
        <v>45</v>
      </c>
      <c r="O368" s="67"/>
      <c r="P368" s="185">
        <f>O368*H368</f>
        <v>0</v>
      </c>
      <c r="Q368" s="185">
        <v>0</v>
      </c>
      <c r="R368" s="185">
        <f>Q368*H368</f>
        <v>0</v>
      </c>
      <c r="S368" s="185">
        <v>0</v>
      </c>
      <c r="T368" s="186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187" t="s">
        <v>129</v>
      </c>
      <c r="AT368" s="187" t="s">
        <v>126</v>
      </c>
      <c r="AU368" s="187" t="s">
        <v>84</v>
      </c>
      <c r="AY368" s="20" t="s">
        <v>123</v>
      </c>
      <c r="BE368" s="188">
        <f>IF(N368="základní",J368,0)</f>
        <v>0</v>
      </c>
      <c r="BF368" s="188">
        <f>IF(N368="snížená",J368,0)</f>
        <v>0</v>
      </c>
      <c r="BG368" s="188">
        <f>IF(N368="zákl. přenesená",J368,0)</f>
        <v>0</v>
      </c>
      <c r="BH368" s="188">
        <f>IF(N368="sníž. přenesená",J368,0)</f>
        <v>0</v>
      </c>
      <c r="BI368" s="188">
        <f>IF(N368="nulová",J368,0)</f>
        <v>0</v>
      </c>
      <c r="BJ368" s="20" t="s">
        <v>22</v>
      </c>
      <c r="BK368" s="188">
        <f>ROUND(I368*H368,2)</f>
        <v>0</v>
      </c>
      <c r="BL368" s="20" t="s">
        <v>129</v>
      </c>
      <c r="BM368" s="187" t="s">
        <v>1098</v>
      </c>
    </row>
    <row r="369" spans="1:65" s="14" customFormat="1" ht="11.25">
      <c r="B369" s="207"/>
      <c r="C369" s="208"/>
      <c r="D369" s="189" t="s">
        <v>166</v>
      </c>
      <c r="E369" s="209" t="s">
        <v>20</v>
      </c>
      <c r="F369" s="210" t="s">
        <v>1099</v>
      </c>
      <c r="G369" s="208"/>
      <c r="H369" s="209" t="s">
        <v>20</v>
      </c>
      <c r="I369" s="211"/>
      <c r="J369" s="208"/>
      <c r="K369" s="208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166</v>
      </c>
      <c r="AU369" s="216" t="s">
        <v>84</v>
      </c>
      <c r="AV369" s="14" t="s">
        <v>22</v>
      </c>
      <c r="AW369" s="14" t="s">
        <v>35</v>
      </c>
      <c r="AX369" s="14" t="s">
        <v>74</v>
      </c>
      <c r="AY369" s="216" t="s">
        <v>123</v>
      </c>
    </row>
    <row r="370" spans="1:65" s="14" customFormat="1" ht="11.25">
      <c r="B370" s="207"/>
      <c r="C370" s="208"/>
      <c r="D370" s="189" t="s">
        <v>166</v>
      </c>
      <c r="E370" s="209" t="s">
        <v>20</v>
      </c>
      <c r="F370" s="210" t="s">
        <v>1100</v>
      </c>
      <c r="G370" s="208"/>
      <c r="H370" s="209" t="s">
        <v>20</v>
      </c>
      <c r="I370" s="211"/>
      <c r="J370" s="208"/>
      <c r="K370" s="208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166</v>
      </c>
      <c r="AU370" s="216" t="s">
        <v>84</v>
      </c>
      <c r="AV370" s="14" t="s">
        <v>22</v>
      </c>
      <c r="AW370" s="14" t="s">
        <v>35</v>
      </c>
      <c r="AX370" s="14" t="s">
        <v>74</v>
      </c>
      <c r="AY370" s="216" t="s">
        <v>123</v>
      </c>
    </row>
    <row r="371" spans="1:65" s="14" customFormat="1" ht="11.25">
      <c r="B371" s="207"/>
      <c r="C371" s="208"/>
      <c r="D371" s="189" t="s">
        <v>166</v>
      </c>
      <c r="E371" s="209" t="s">
        <v>20</v>
      </c>
      <c r="F371" s="210" t="s">
        <v>1101</v>
      </c>
      <c r="G371" s="208"/>
      <c r="H371" s="209" t="s">
        <v>20</v>
      </c>
      <c r="I371" s="211"/>
      <c r="J371" s="208"/>
      <c r="K371" s="208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166</v>
      </c>
      <c r="AU371" s="216" t="s">
        <v>84</v>
      </c>
      <c r="AV371" s="14" t="s">
        <v>22</v>
      </c>
      <c r="AW371" s="14" t="s">
        <v>35</v>
      </c>
      <c r="AX371" s="14" t="s">
        <v>74</v>
      </c>
      <c r="AY371" s="216" t="s">
        <v>123</v>
      </c>
    </row>
    <row r="372" spans="1:65" s="14" customFormat="1" ht="11.25">
      <c r="B372" s="207"/>
      <c r="C372" s="208"/>
      <c r="D372" s="189" t="s">
        <v>166</v>
      </c>
      <c r="E372" s="209" t="s">
        <v>20</v>
      </c>
      <c r="F372" s="210" t="s">
        <v>1102</v>
      </c>
      <c r="G372" s="208"/>
      <c r="H372" s="209" t="s">
        <v>20</v>
      </c>
      <c r="I372" s="211"/>
      <c r="J372" s="208"/>
      <c r="K372" s="208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166</v>
      </c>
      <c r="AU372" s="216" t="s">
        <v>84</v>
      </c>
      <c r="AV372" s="14" t="s">
        <v>22</v>
      </c>
      <c r="AW372" s="14" t="s">
        <v>35</v>
      </c>
      <c r="AX372" s="14" t="s">
        <v>74</v>
      </c>
      <c r="AY372" s="216" t="s">
        <v>123</v>
      </c>
    </row>
    <row r="373" spans="1:65" s="14" customFormat="1" ht="11.25">
      <c r="B373" s="207"/>
      <c r="C373" s="208"/>
      <c r="D373" s="189" t="s">
        <v>166</v>
      </c>
      <c r="E373" s="209" t="s">
        <v>20</v>
      </c>
      <c r="F373" s="210" t="s">
        <v>1103</v>
      </c>
      <c r="G373" s="208"/>
      <c r="H373" s="209" t="s">
        <v>20</v>
      </c>
      <c r="I373" s="211"/>
      <c r="J373" s="208"/>
      <c r="K373" s="208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166</v>
      </c>
      <c r="AU373" s="216" t="s">
        <v>84</v>
      </c>
      <c r="AV373" s="14" t="s">
        <v>22</v>
      </c>
      <c r="AW373" s="14" t="s">
        <v>35</v>
      </c>
      <c r="AX373" s="14" t="s">
        <v>74</v>
      </c>
      <c r="AY373" s="216" t="s">
        <v>123</v>
      </c>
    </row>
    <row r="374" spans="1:65" s="14" customFormat="1" ht="11.25">
      <c r="B374" s="207"/>
      <c r="C374" s="208"/>
      <c r="D374" s="189" t="s">
        <v>166</v>
      </c>
      <c r="E374" s="209" t="s">
        <v>20</v>
      </c>
      <c r="F374" s="210" t="s">
        <v>1104</v>
      </c>
      <c r="G374" s="208"/>
      <c r="H374" s="209" t="s">
        <v>20</v>
      </c>
      <c r="I374" s="211"/>
      <c r="J374" s="208"/>
      <c r="K374" s="208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166</v>
      </c>
      <c r="AU374" s="216" t="s">
        <v>84</v>
      </c>
      <c r="AV374" s="14" t="s">
        <v>22</v>
      </c>
      <c r="AW374" s="14" t="s">
        <v>35</v>
      </c>
      <c r="AX374" s="14" t="s">
        <v>74</v>
      </c>
      <c r="AY374" s="216" t="s">
        <v>123</v>
      </c>
    </row>
    <row r="375" spans="1:65" s="14" customFormat="1" ht="11.25">
      <c r="B375" s="207"/>
      <c r="C375" s="208"/>
      <c r="D375" s="189" t="s">
        <v>166</v>
      </c>
      <c r="E375" s="209" t="s">
        <v>20</v>
      </c>
      <c r="F375" s="210" t="s">
        <v>1105</v>
      </c>
      <c r="G375" s="208"/>
      <c r="H375" s="209" t="s">
        <v>20</v>
      </c>
      <c r="I375" s="211"/>
      <c r="J375" s="208"/>
      <c r="K375" s="208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166</v>
      </c>
      <c r="AU375" s="216" t="s">
        <v>84</v>
      </c>
      <c r="AV375" s="14" t="s">
        <v>22</v>
      </c>
      <c r="AW375" s="14" t="s">
        <v>35</v>
      </c>
      <c r="AX375" s="14" t="s">
        <v>74</v>
      </c>
      <c r="AY375" s="216" t="s">
        <v>123</v>
      </c>
    </row>
    <row r="376" spans="1:65" s="14" customFormat="1" ht="11.25">
      <c r="B376" s="207"/>
      <c r="C376" s="208"/>
      <c r="D376" s="189" t="s">
        <v>166</v>
      </c>
      <c r="E376" s="209" t="s">
        <v>20</v>
      </c>
      <c r="F376" s="210" t="s">
        <v>1106</v>
      </c>
      <c r="G376" s="208"/>
      <c r="H376" s="209" t="s">
        <v>20</v>
      </c>
      <c r="I376" s="211"/>
      <c r="J376" s="208"/>
      <c r="K376" s="208"/>
      <c r="L376" s="212"/>
      <c r="M376" s="213"/>
      <c r="N376" s="214"/>
      <c r="O376" s="214"/>
      <c r="P376" s="214"/>
      <c r="Q376" s="214"/>
      <c r="R376" s="214"/>
      <c r="S376" s="214"/>
      <c r="T376" s="215"/>
      <c r="AT376" s="216" t="s">
        <v>166</v>
      </c>
      <c r="AU376" s="216" t="s">
        <v>84</v>
      </c>
      <c r="AV376" s="14" t="s">
        <v>22</v>
      </c>
      <c r="AW376" s="14" t="s">
        <v>35</v>
      </c>
      <c r="AX376" s="14" t="s">
        <v>74</v>
      </c>
      <c r="AY376" s="216" t="s">
        <v>123</v>
      </c>
    </row>
    <row r="377" spans="1:65" s="13" customFormat="1" ht="11.25">
      <c r="B377" s="196"/>
      <c r="C377" s="197"/>
      <c r="D377" s="189" t="s">
        <v>166</v>
      </c>
      <c r="E377" s="198" t="s">
        <v>20</v>
      </c>
      <c r="F377" s="199" t="s">
        <v>1107</v>
      </c>
      <c r="G377" s="197"/>
      <c r="H377" s="200">
        <v>8.5</v>
      </c>
      <c r="I377" s="201"/>
      <c r="J377" s="197"/>
      <c r="K377" s="197"/>
      <c r="L377" s="202"/>
      <c r="M377" s="203"/>
      <c r="N377" s="204"/>
      <c r="O377" s="204"/>
      <c r="P377" s="204"/>
      <c r="Q377" s="204"/>
      <c r="R377" s="204"/>
      <c r="S377" s="204"/>
      <c r="T377" s="205"/>
      <c r="AT377" s="206" t="s">
        <v>166</v>
      </c>
      <c r="AU377" s="206" t="s">
        <v>84</v>
      </c>
      <c r="AV377" s="13" t="s">
        <v>84</v>
      </c>
      <c r="AW377" s="13" t="s">
        <v>35</v>
      </c>
      <c r="AX377" s="13" t="s">
        <v>22</v>
      </c>
      <c r="AY377" s="206" t="s">
        <v>123</v>
      </c>
    </row>
    <row r="378" spans="1:65" s="2" customFormat="1" ht="16.5" customHeight="1">
      <c r="A378" s="37"/>
      <c r="B378" s="38"/>
      <c r="C378" s="176" t="s">
        <v>598</v>
      </c>
      <c r="D378" s="176" t="s">
        <v>126</v>
      </c>
      <c r="E378" s="177" t="s">
        <v>1108</v>
      </c>
      <c r="F378" s="178" t="s">
        <v>1109</v>
      </c>
      <c r="G378" s="179" t="s">
        <v>210</v>
      </c>
      <c r="H378" s="180">
        <v>1.19</v>
      </c>
      <c r="I378" s="181"/>
      <c r="J378" s="182">
        <f>ROUND(I378*H378,2)</f>
        <v>0</v>
      </c>
      <c r="K378" s="178" t="s">
        <v>20</v>
      </c>
      <c r="L378" s="42"/>
      <c r="M378" s="183" t="s">
        <v>20</v>
      </c>
      <c r="N378" s="184" t="s">
        <v>45</v>
      </c>
      <c r="O378" s="67"/>
      <c r="P378" s="185">
        <f>O378*H378</f>
        <v>0</v>
      </c>
      <c r="Q378" s="185">
        <v>0</v>
      </c>
      <c r="R378" s="185">
        <f>Q378*H378</f>
        <v>0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129</v>
      </c>
      <c r="AT378" s="187" t="s">
        <v>126</v>
      </c>
      <c r="AU378" s="187" t="s">
        <v>84</v>
      </c>
      <c r="AY378" s="20" t="s">
        <v>123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22</v>
      </c>
      <c r="BK378" s="188">
        <f>ROUND(I378*H378,2)</f>
        <v>0</v>
      </c>
      <c r="BL378" s="20" t="s">
        <v>129</v>
      </c>
      <c r="BM378" s="187" t="s">
        <v>1110</v>
      </c>
    </row>
    <row r="379" spans="1:65" s="2" customFormat="1" ht="11.25">
      <c r="A379" s="37"/>
      <c r="B379" s="38"/>
      <c r="C379" s="39"/>
      <c r="D379" s="189" t="s">
        <v>131</v>
      </c>
      <c r="E379" s="39"/>
      <c r="F379" s="190" t="s">
        <v>1109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131</v>
      </c>
      <c r="AU379" s="20" t="s">
        <v>84</v>
      </c>
    </row>
    <row r="380" spans="1:65" s="14" customFormat="1" ht="11.25">
      <c r="B380" s="207"/>
      <c r="C380" s="208"/>
      <c r="D380" s="189" t="s">
        <v>166</v>
      </c>
      <c r="E380" s="209" t="s">
        <v>20</v>
      </c>
      <c r="F380" s="210" t="s">
        <v>1099</v>
      </c>
      <c r="G380" s="208"/>
      <c r="H380" s="209" t="s">
        <v>20</v>
      </c>
      <c r="I380" s="211"/>
      <c r="J380" s="208"/>
      <c r="K380" s="208"/>
      <c r="L380" s="212"/>
      <c r="M380" s="213"/>
      <c r="N380" s="214"/>
      <c r="O380" s="214"/>
      <c r="P380" s="214"/>
      <c r="Q380" s="214"/>
      <c r="R380" s="214"/>
      <c r="S380" s="214"/>
      <c r="T380" s="215"/>
      <c r="AT380" s="216" t="s">
        <v>166</v>
      </c>
      <c r="AU380" s="216" t="s">
        <v>84</v>
      </c>
      <c r="AV380" s="14" t="s">
        <v>22</v>
      </c>
      <c r="AW380" s="14" t="s">
        <v>35</v>
      </c>
      <c r="AX380" s="14" t="s">
        <v>74</v>
      </c>
      <c r="AY380" s="216" t="s">
        <v>123</v>
      </c>
    </row>
    <row r="381" spans="1:65" s="14" customFormat="1" ht="11.25">
      <c r="B381" s="207"/>
      <c r="C381" s="208"/>
      <c r="D381" s="189" t="s">
        <v>166</v>
      </c>
      <c r="E381" s="209" t="s">
        <v>20</v>
      </c>
      <c r="F381" s="210" t="s">
        <v>1100</v>
      </c>
      <c r="G381" s="208"/>
      <c r="H381" s="209" t="s">
        <v>20</v>
      </c>
      <c r="I381" s="211"/>
      <c r="J381" s="208"/>
      <c r="K381" s="208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166</v>
      </c>
      <c r="AU381" s="216" t="s">
        <v>84</v>
      </c>
      <c r="AV381" s="14" t="s">
        <v>22</v>
      </c>
      <c r="AW381" s="14" t="s">
        <v>35</v>
      </c>
      <c r="AX381" s="14" t="s">
        <v>74</v>
      </c>
      <c r="AY381" s="216" t="s">
        <v>123</v>
      </c>
    </row>
    <row r="382" spans="1:65" s="14" customFormat="1" ht="11.25">
      <c r="B382" s="207"/>
      <c r="C382" s="208"/>
      <c r="D382" s="189" t="s">
        <v>166</v>
      </c>
      <c r="E382" s="209" t="s">
        <v>20</v>
      </c>
      <c r="F382" s="210" t="s">
        <v>1111</v>
      </c>
      <c r="G382" s="208"/>
      <c r="H382" s="209" t="s">
        <v>20</v>
      </c>
      <c r="I382" s="211"/>
      <c r="J382" s="208"/>
      <c r="K382" s="208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166</v>
      </c>
      <c r="AU382" s="216" t="s">
        <v>84</v>
      </c>
      <c r="AV382" s="14" t="s">
        <v>22</v>
      </c>
      <c r="AW382" s="14" t="s">
        <v>35</v>
      </c>
      <c r="AX382" s="14" t="s">
        <v>74</v>
      </c>
      <c r="AY382" s="216" t="s">
        <v>123</v>
      </c>
    </row>
    <row r="383" spans="1:65" s="14" customFormat="1" ht="11.25">
      <c r="B383" s="207"/>
      <c r="C383" s="208"/>
      <c r="D383" s="189" t="s">
        <v>166</v>
      </c>
      <c r="E383" s="209" t="s">
        <v>20</v>
      </c>
      <c r="F383" s="210" t="s">
        <v>1102</v>
      </c>
      <c r="G383" s="208"/>
      <c r="H383" s="209" t="s">
        <v>20</v>
      </c>
      <c r="I383" s="211"/>
      <c r="J383" s="208"/>
      <c r="K383" s="208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166</v>
      </c>
      <c r="AU383" s="216" t="s">
        <v>84</v>
      </c>
      <c r="AV383" s="14" t="s">
        <v>22</v>
      </c>
      <c r="AW383" s="14" t="s">
        <v>35</v>
      </c>
      <c r="AX383" s="14" t="s">
        <v>74</v>
      </c>
      <c r="AY383" s="216" t="s">
        <v>123</v>
      </c>
    </row>
    <row r="384" spans="1:65" s="14" customFormat="1" ht="11.25">
      <c r="B384" s="207"/>
      <c r="C384" s="208"/>
      <c r="D384" s="189" t="s">
        <v>166</v>
      </c>
      <c r="E384" s="209" t="s">
        <v>20</v>
      </c>
      <c r="F384" s="210" t="s">
        <v>1103</v>
      </c>
      <c r="G384" s="208"/>
      <c r="H384" s="209" t="s">
        <v>20</v>
      </c>
      <c r="I384" s="211"/>
      <c r="J384" s="208"/>
      <c r="K384" s="208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166</v>
      </c>
      <c r="AU384" s="216" t="s">
        <v>84</v>
      </c>
      <c r="AV384" s="14" t="s">
        <v>22</v>
      </c>
      <c r="AW384" s="14" t="s">
        <v>35</v>
      </c>
      <c r="AX384" s="14" t="s">
        <v>74</v>
      </c>
      <c r="AY384" s="216" t="s">
        <v>123</v>
      </c>
    </row>
    <row r="385" spans="1:65" s="14" customFormat="1" ht="11.25">
      <c r="B385" s="207"/>
      <c r="C385" s="208"/>
      <c r="D385" s="189" t="s">
        <v>166</v>
      </c>
      <c r="E385" s="209" t="s">
        <v>20</v>
      </c>
      <c r="F385" s="210" t="s">
        <v>1104</v>
      </c>
      <c r="G385" s="208"/>
      <c r="H385" s="209" t="s">
        <v>20</v>
      </c>
      <c r="I385" s="211"/>
      <c r="J385" s="208"/>
      <c r="K385" s="208"/>
      <c r="L385" s="212"/>
      <c r="M385" s="213"/>
      <c r="N385" s="214"/>
      <c r="O385" s="214"/>
      <c r="P385" s="214"/>
      <c r="Q385" s="214"/>
      <c r="R385" s="214"/>
      <c r="S385" s="214"/>
      <c r="T385" s="215"/>
      <c r="AT385" s="216" t="s">
        <v>166</v>
      </c>
      <c r="AU385" s="216" t="s">
        <v>84</v>
      </c>
      <c r="AV385" s="14" t="s">
        <v>22</v>
      </c>
      <c r="AW385" s="14" t="s">
        <v>35</v>
      </c>
      <c r="AX385" s="14" t="s">
        <v>74</v>
      </c>
      <c r="AY385" s="216" t="s">
        <v>123</v>
      </c>
    </row>
    <row r="386" spans="1:65" s="14" customFormat="1" ht="11.25">
      <c r="B386" s="207"/>
      <c r="C386" s="208"/>
      <c r="D386" s="189" t="s">
        <v>166</v>
      </c>
      <c r="E386" s="209" t="s">
        <v>20</v>
      </c>
      <c r="F386" s="210" t="s">
        <v>1105</v>
      </c>
      <c r="G386" s="208"/>
      <c r="H386" s="209" t="s">
        <v>20</v>
      </c>
      <c r="I386" s="211"/>
      <c r="J386" s="208"/>
      <c r="K386" s="208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166</v>
      </c>
      <c r="AU386" s="216" t="s">
        <v>84</v>
      </c>
      <c r="AV386" s="14" t="s">
        <v>22</v>
      </c>
      <c r="AW386" s="14" t="s">
        <v>35</v>
      </c>
      <c r="AX386" s="14" t="s">
        <v>74</v>
      </c>
      <c r="AY386" s="216" t="s">
        <v>123</v>
      </c>
    </row>
    <row r="387" spans="1:65" s="14" customFormat="1" ht="11.25">
      <c r="B387" s="207"/>
      <c r="C387" s="208"/>
      <c r="D387" s="189" t="s">
        <v>166</v>
      </c>
      <c r="E387" s="209" t="s">
        <v>20</v>
      </c>
      <c r="F387" s="210" t="s">
        <v>1106</v>
      </c>
      <c r="G387" s="208"/>
      <c r="H387" s="209" t="s">
        <v>20</v>
      </c>
      <c r="I387" s="211"/>
      <c r="J387" s="208"/>
      <c r="K387" s="208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166</v>
      </c>
      <c r="AU387" s="216" t="s">
        <v>84</v>
      </c>
      <c r="AV387" s="14" t="s">
        <v>22</v>
      </c>
      <c r="AW387" s="14" t="s">
        <v>35</v>
      </c>
      <c r="AX387" s="14" t="s">
        <v>74</v>
      </c>
      <c r="AY387" s="216" t="s">
        <v>123</v>
      </c>
    </row>
    <row r="388" spans="1:65" s="13" customFormat="1" ht="11.25">
      <c r="B388" s="196"/>
      <c r="C388" s="197"/>
      <c r="D388" s="189" t="s">
        <v>166</v>
      </c>
      <c r="E388" s="198" t="s">
        <v>20</v>
      </c>
      <c r="F388" s="199" t="s">
        <v>1112</v>
      </c>
      <c r="G388" s="197"/>
      <c r="H388" s="200">
        <v>1.19</v>
      </c>
      <c r="I388" s="201"/>
      <c r="J388" s="197"/>
      <c r="K388" s="197"/>
      <c r="L388" s="202"/>
      <c r="M388" s="203"/>
      <c r="N388" s="204"/>
      <c r="O388" s="204"/>
      <c r="P388" s="204"/>
      <c r="Q388" s="204"/>
      <c r="R388" s="204"/>
      <c r="S388" s="204"/>
      <c r="T388" s="205"/>
      <c r="AT388" s="206" t="s">
        <v>166</v>
      </c>
      <c r="AU388" s="206" t="s">
        <v>84</v>
      </c>
      <c r="AV388" s="13" t="s">
        <v>84</v>
      </c>
      <c r="AW388" s="13" t="s">
        <v>35</v>
      </c>
      <c r="AX388" s="13" t="s">
        <v>22</v>
      </c>
      <c r="AY388" s="206" t="s">
        <v>123</v>
      </c>
    </row>
    <row r="389" spans="1:65" s="2" customFormat="1" ht="16.5" customHeight="1">
      <c r="A389" s="37"/>
      <c r="B389" s="38"/>
      <c r="C389" s="176" t="s">
        <v>602</v>
      </c>
      <c r="D389" s="176" t="s">
        <v>126</v>
      </c>
      <c r="E389" s="177" t="s">
        <v>1113</v>
      </c>
      <c r="F389" s="178" t="s">
        <v>1114</v>
      </c>
      <c r="G389" s="179" t="s">
        <v>210</v>
      </c>
      <c r="H389" s="180">
        <v>0.65</v>
      </c>
      <c r="I389" s="181"/>
      <c r="J389" s="182">
        <f>ROUND(I389*H389,2)</f>
        <v>0</v>
      </c>
      <c r="K389" s="178" t="s">
        <v>20</v>
      </c>
      <c r="L389" s="42"/>
      <c r="M389" s="183" t="s">
        <v>20</v>
      </c>
      <c r="N389" s="184" t="s">
        <v>45</v>
      </c>
      <c r="O389" s="67"/>
      <c r="P389" s="185">
        <f>O389*H389</f>
        <v>0</v>
      </c>
      <c r="Q389" s="185">
        <v>0</v>
      </c>
      <c r="R389" s="185">
        <f>Q389*H389</f>
        <v>0</v>
      </c>
      <c r="S389" s="185">
        <v>0</v>
      </c>
      <c r="T389" s="186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187" t="s">
        <v>129</v>
      </c>
      <c r="AT389" s="187" t="s">
        <v>126</v>
      </c>
      <c r="AU389" s="187" t="s">
        <v>84</v>
      </c>
      <c r="AY389" s="20" t="s">
        <v>123</v>
      </c>
      <c r="BE389" s="188">
        <f>IF(N389="základní",J389,0)</f>
        <v>0</v>
      </c>
      <c r="BF389" s="188">
        <f>IF(N389="snížená",J389,0)</f>
        <v>0</v>
      </c>
      <c r="BG389" s="188">
        <f>IF(N389="zákl. přenesená",J389,0)</f>
        <v>0</v>
      </c>
      <c r="BH389" s="188">
        <f>IF(N389="sníž. přenesená",J389,0)</f>
        <v>0</v>
      </c>
      <c r="BI389" s="188">
        <f>IF(N389="nulová",J389,0)</f>
        <v>0</v>
      </c>
      <c r="BJ389" s="20" t="s">
        <v>22</v>
      </c>
      <c r="BK389" s="188">
        <f>ROUND(I389*H389,2)</f>
        <v>0</v>
      </c>
      <c r="BL389" s="20" t="s">
        <v>129</v>
      </c>
      <c r="BM389" s="187" t="s">
        <v>1115</v>
      </c>
    </row>
    <row r="390" spans="1:65" s="14" customFormat="1" ht="11.25">
      <c r="B390" s="207"/>
      <c r="C390" s="208"/>
      <c r="D390" s="189" t="s">
        <v>166</v>
      </c>
      <c r="E390" s="209" t="s">
        <v>20</v>
      </c>
      <c r="F390" s="210" t="s">
        <v>1099</v>
      </c>
      <c r="G390" s="208"/>
      <c r="H390" s="209" t="s">
        <v>20</v>
      </c>
      <c r="I390" s="211"/>
      <c r="J390" s="208"/>
      <c r="K390" s="208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166</v>
      </c>
      <c r="AU390" s="216" t="s">
        <v>84</v>
      </c>
      <c r="AV390" s="14" t="s">
        <v>22</v>
      </c>
      <c r="AW390" s="14" t="s">
        <v>35</v>
      </c>
      <c r="AX390" s="14" t="s">
        <v>74</v>
      </c>
      <c r="AY390" s="216" t="s">
        <v>123</v>
      </c>
    </row>
    <row r="391" spans="1:65" s="14" customFormat="1" ht="11.25">
      <c r="B391" s="207"/>
      <c r="C391" s="208"/>
      <c r="D391" s="189" t="s">
        <v>166</v>
      </c>
      <c r="E391" s="209" t="s">
        <v>20</v>
      </c>
      <c r="F391" s="210" t="s">
        <v>1100</v>
      </c>
      <c r="G391" s="208"/>
      <c r="H391" s="209" t="s">
        <v>20</v>
      </c>
      <c r="I391" s="211"/>
      <c r="J391" s="208"/>
      <c r="K391" s="208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166</v>
      </c>
      <c r="AU391" s="216" t="s">
        <v>84</v>
      </c>
      <c r="AV391" s="14" t="s">
        <v>22</v>
      </c>
      <c r="AW391" s="14" t="s">
        <v>35</v>
      </c>
      <c r="AX391" s="14" t="s">
        <v>74</v>
      </c>
      <c r="AY391" s="216" t="s">
        <v>123</v>
      </c>
    </row>
    <row r="392" spans="1:65" s="14" customFormat="1" ht="11.25">
      <c r="B392" s="207"/>
      <c r="C392" s="208"/>
      <c r="D392" s="189" t="s">
        <v>166</v>
      </c>
      <c r="E392" s="209" t="s">
        <v>20</v>
      </c>
      <c r="F392" s="210" t="s">
        <v>1116</v>
      </c>
      <c r="G392" s="208"/>
      <c r="H392" s="209" t="s">
        <v>20</v>
      </c>
      <c r="I392" s="211"/>
      <c r="J392" s="208"/>
      <c r="K392" s="208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166</v>
      </c>
      <c r="AU392" s="216" t="s">
        <v>84</v>
      </c>
      <c r="AV392" s="14" t="s">
        <v>22</v>
      </c>
      <c r="AW392" s="14" t="s">
        <v>35</v>
      </c>
      <c r="AX392" s="14" t="s">
        <v>74</v>
      </c>
      <c r="AY392" s="216" t="s">
        <v>123</v>
      </c>
    </row>
    <row r="393" spans="1:65" s="14" customFormat="1" ht="11.25">
      <c r="B393" s="207"/>
      <c r="C393" s="208"/>
      <c r="D393" s="189" t="s">
        <v>166</v>
      </c>
      <c r="E393" s="209" t="s">
        <v>20</v>
      </c>
      <c r="F393" s="210" t="s">
        <v>1117</v>
      </c>
      <c r="G393" s="208"/>
      <c r="H393" s="209" t="s">
        <v>20</v>
      </c>
      <c r="I393" s="211"/>
      <c r="J393" s="208"/>
      <c r="K393" s="208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166</v>
      </c>
      <c r="AU393" s="216" t="s">
        <v>84</v>
      </c>
      <c r="AV393" s="14" t="s">
        <v>22</v>
      </c>
      <c r="AW393" s="14" t="s">
        <v>35</v>
      </c>
      <c r="AX393" s="14" t="s">
        <v>74</v>
      </c>
      <c r="AY393" s="216" t="s">
        <v>123</v>
      </c>
    </row>
    <row r="394" spans="1:65" s="14" customFormat="1" ht="11.25">
      <c r="B394" s="207"/>
      <c r="C394" s="208"/>
      <c r="D394" s="189" t="s">
        <v>166</v>
      </c>
      <c r="E394" s="209" t="s">
        <v>20</v>
      </c>
      <c r="F394" s="210" t="s">
        <v>1118</v>
      </c>
      <c r="G394" s="208"/>
      <c r="H394" s="209" t="s">
        <v>20</v>
      </c>
      <c r="I394" s="211"/>
      <c r="J394" s="208"/>
      <c r="K394" s="208"/>
      <c r="L394" s="212"/>
      <c r="M394" s="213"/>
      <c r="N394" s="214"/>
      <c r="O394" s="214"/>
      <c r="P394" s="214"/>
      <c r="Q394" s="214"/>
      <c r="R394" s="214"/>
      <c r="S394" s="214"/>
      <c r="T394" s="215"/>
      <c r="AT394" s="216" t="s">
        <v>166</v>
      </c>
      <c r="AU394" s="216" t="s">
        <v>84</v>
      </c>
      <c r="AV394" s="14" t="s">
        <v>22</v>
      </c>
      <c r="AW394" s="14" t="s">
        <v>35</v>
      </c>
      <c r="AX394" s="14" t="s">
        <v>74</v>
      </c>
      <c r="AY394" s="216" t="s">
        <v>123</v>
      </c>
    </row>
    <row r="395" spans="1:65" s="14" customFormat="1" ht="11.25">
      <c r="B395" s="207"/>
      <c r="C395" s="208"/>
      <c r="D395" s="189" t="s">
        <v>166</v>
      </c>
      <c r="E395" s="209" t="s">
        <v>20</v>
      </c>
      <c r="F395" s="210" t="s">
        <v>1104</v>
      </c>
      <c r="G395" s="208"/>
      <c r="H395" s="209" t="s">
        <v>20</v>
      </c>
      <c r="I395" s="211"/>
      <c r="J395" s="208"/>
      <c r="K395" s="208"/>
      <c r="L395" s="212"/>
      <c r="M395" s="213"/>
      <c r="N395" s="214"/>
      <c r="O395" s="214"/>
      <c r="P395" s="214"/>
      <c r="Q395" s="214"/>
      <c r="R395" s="214"/>
      <c r="S395" s="214"/>
      <c r="T395" s="215"/>
      <c r="AT395" s="216" t="s">
        <v>166</v>
      </c>
      <c r="AU395" s="216" t="s">
        <v>84</v>
      </c>
      <c r="AV395" s="14" t="s">
        <v>22</v>
      </c>
      <c r="AW395" s="14" t="s">
        <v>35</v>
      </c>
      <c r="AX395" s="14" t="s">
        <v>74</v>
      </c>
      <c r="AY395" s="216" t="s">
        <v>123</v>
      </c>
    </row>
    <row r="396" spans="1:65" s="14" customFormat="1" ht="11.25">
      <c r="B396" s="207"/>
      <c r="C396" s="208"/>
      <c r="D396" s="189" t="s">
        <v>166</v>
      </c>
      <c r="E396" s="209" t="s">
        <v>20</v>
      </c>
      <c r="F396" s="210" t="s">
        <v>1105</v>
      </c>
      <c r="G396" s="208"/>
      <c r="H396" s="209" t="s">
        <v>20</v>
      </c>
      <c r="I396" s="211"/>
      <c r="J396" s="208"/>
      <c r="K396" s="208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166</v>
      </c>
      <c r="AU396" s="216" t="s">
        <v>84</v>
      </c>
      <c r="AV396" s="14" t="s">
        <v>22</v>
      </c>
      <c r="AW396" s="14" t="s">
        <v>35</v>
      </c>
      <c r="AX396" s="14" t="s">
        <v>74</v>
      </c>
      <c r="AY396" s="216" t="s">
        <v>123</v>
      </c>
    </row>
    <row r="397" spans="1:65" s="14" customFormat="1" ht="11.25">
      <c r="B397" s="207"/>
      <c r="C397" s="208"/>
      <c r="D397" s="189" t="s">
        <v>166</v>
      </c>
      <c r="E397" s="209" t="s">
        <v>20</v>
      </c>
      <c r="F397" s="210" t="s">
        <v>1106</v>
      </c>
      <c r="G397" s="208"/>
      <c r="H397" s="209" t="s">
        <v>20</v>
      </c>
      <c r="I397" s="211"/>
      <c r="J397" s="208"/>
      <c r="K397" s="208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166</v>
      </c>
      <c r="AU397" s="216" t="s">
        <v>84</v>
      </c>
      <c r="AV397" s="14" t="s">
        <v>22</v>
      </c>
      <c r="AW397" s="14" t="s">
        <v>35</v>
      </c>
      <c r="AX397" s="14" t="s">
        <v>74</v>
      </c>
      <c r="AY397" s="216" t="s">
        <v>123</v>
      </c>
    </row>
    <row r="398" spans="1:65" s="13" customFormat="1" ht="11.25">
      <c r="B398" s="196"/>
      <c r="C398" s="197"/>
      <c r="D398" s="189" t="s">
        <v>166</v>
      </c>
      <c r="E398" s="198" t="s">
        <v>20</v>
      </c>
      <c r="F398" s="199" t="s">
        <v>1119</v>
      </c>
      <c r="G398" s="197"/>
      <c r="H398" s="200">
        <v>0.65</v>
      </c>
      <c r="I398" s="201"/>
      <c r="J398" s="197"/>
      <c r="K398" s="197"/>
      <c r="L398" s="202"/>
      <c r="M398" s="203"/>
      <c r="N398" s="204"/>
      <c r="O398" s="204"/>
      <c r="P398" s="204"/>
      <c r="Q398" s="204"/>
      <c r="R398" s="204"/>
      <c r="S398" s="204"/>
      <c r="T398" s="205"/>
      <c r="AT398" s="206" t="s">
        <v>166</v>
      </c>
      <c r="AU398" s="206" t="s">
        <v>84</v>
      </c>
      <c r="AV398" s="13" t="s">
        <v>84</v>
      </c>
      <c r="AW398" s="13" t="s">
        <v>35</v>
      </c>
      <c r="AX398" s="13" t="s">
        <v>22</v>
      </c>
      <c r="AY398" s="206" t="s">
        <v>123</v>
      </c>
    </row>
    <row r="399" spans="1:65" s="2" customFormat="1" ht="21.75" customHeight="1">
      <c r="A399" s="37"/>
      <c r="B399" s="38"/>
      <c r="C399" s="176" t="s">
        <v>606</v>
      </c>
      <c r="D399" s="176" t="s">
        <v>126</v>
      </c>
      <c r="E399" s="177" t="s">
        <v>810</v>
      </c>
      <c r="F399" s="178" t="s">
        <v>811</v>
      </c>
      <c r="G399" s="179" t="s">
        <v>354</v>
      </c>
      <c r="H399" s="180">
        <v>9.3970000000000002</v>
      </c>
      <c r="I399" s="181"/>
      <c r="J399" s="182">
        <f>ROUND(I399*H399,2)</f>
        <v>0</v>
      </c>
      <c r="K399" s="178" t="s">
        <v>161</v>
      </c>
      <c r="L399" s="42"/>
      <c r="M399" s="183" t="s">
        <v>20</v>
      </c>
      <c r="N399" s="184" t="s">
        <v>45</v>
      </c>
      <c r="O399" s="67"/>
      <c r="P399" s="185">
        <f>O399*H399</f>
        <v>0</v>
      </c>
      <c r="Q399" s="185">
        <v>0</v>
      </c>
      <c r="R399" s="185">
        <f>Q399*H399</f>
        <v>0</v>
      </c>
      <c r="S399" s="185">
        <v>0</v>
      </c>
      <c r="T399" s="186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187" t="s">
        <v>129</v>
      </c>
      <c r="AT399" s="187" t="s">
        <v>126</v>
      </c>
      <c r="AU399" s="187" t="s">
        <v>84</v>
      </c>
      <c r="AY399" s="20" t="s">
        <v>123</v>
      </c>
      <c r="BE399" s="188">
        <f>IF(N399="základní",J399,0)</f>
        <v>0</v>
      </c>
      <c r="BF399" s="188">
        <f>IF(N399="snížená",J399,0)</f>
        <v>0</v>
      </c>
      <c r="BG399" s="188">
        <f>IF(N399="zákl. přenesená",J399,0)</f>
        <v>0</v>
      </c>
      <c r="BH399" s="188">
        <f>IF(N399="sníž. přenesená",J399,0)</f>
        <v>0</v>
      </c>
      <c r="BI399" s="188">
        <f>IF(N399="nulová",J399,0)</f>
        <v>0</v>
      </c>
      <c r="BJ399" s="20" t="s">
        <v>22</v>
      </c>
      <c r="BK399" s="188">
        <f>ROUND(I399*H399,2)</f>
        <v>0</v>
      </c>
      <c r="BL399" s="20" t="s">
        <v>129</v>
      </c>
      <c r="BM399" s="187" t="s">
        <v>1120</v>
      </c>
    </row>
    <row r="400" spans="1:65" s="2" customFormat="1" ht="19.5">
      <c r="A400" s="37"/>
      <c r="B400" s="38"/>
      <c r="C400" s="39"/>
      <c r="D400" s="189" t="s">
        <v>131</v>
      </c>
      <c r="E400" s="39"/>
      <c r="F400" s="190" t="s">
        <v>813</v>
      </c>
      <c r="G400" s="39"/>
      <c r="H400" s="39"/>
      <c r="I400" s="191"/>
      <c r="J400" s="39"/>
      <c r="K400" s="39"/>
      <c r="L400" s="42"/>
      <c r="M400" s="192"/>
      <c r="N400" s="193"/>
      <c r="O400" s="67"/>
      <c r="P400" s="67"/>
      <c r="Q400" s="67"/>
      <c r="R400" s="67"/>
      <c r="S400" s="67"/>
      <c r="T400" s="68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T400" s="20" t="s">
        <v>131</v>
      </c>
      <c r="AU400" s="20" t="s">
        <v>84</v>
      </c>
    </row>
    <row r="401" spans="1:65" s="2" customFormat="1" ht="11.25">
      <c r="A401" s="37"/>
      <c r="B401" s="38"/>
      <c r="C401" s="39"/>
      <c r="D401" s="194" t="s">
        <v>164</v>
      </c>
      <c r="E401" s="39"/>
      <c r="F401" s="195" t="s">
        <v>814</v>
      </c>
      <c r="G401" s="39"/>
      <c r="H401" s="39"/>
      <c r="I401" s="191"/>
      <c r="J401" s="39"/>
      <c r="K401" s="39"/>
      <c r="L401" s="42"/>
      <c r="M401" s="192"/>
      <c r="N401" s="193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164</v>
      </c>
      <c r="AU401" s="20" t="s">
        <v>84</v>
      </c>
    </row>
    <row r="402" spans="1:65" s="12" customFormat="1" ht="22.9" customHeight="1">
      <c r="B402" s="160"/>
      <c r="C402" s="161"/>
      <c r="D402" s="162" t="s">
        <v>73</v>
      </c>
      <c r="E402" s="174" t="s">
        <v>815</v>
      </c>
      <c r="F402" s="174" t="s">
        <v>816</v>
      </c>
      <c r="G402" s="161"/>
      <c r="H402" s="161"/>
      <c r="I402" s="164"/>
      <c r="J402" s="175">
        <f>BK402</f>
        <v>0</v>
      </c>
      <c r="K402" s="161"/>
      <c r="L402" s="166"/>
      <c r="M402" s="167"/>
      <c r="N402" s="168"/>
      <c r="O402" s="168"/>
      <c r="P402" s="169">
        <f>SUM(P403:P459)</f>
        <v>0</v>
      </c>
      <c r="Q402" s="168"/>
      <c r="R402" s="169">
        <f>SUM(R403:R459)</f>
        <v>1.0950000000000001E-4</v>
      </c>
      <c r="S402" s="168"/>
      <c r="T402" s="170">
        <f>SUM(T403:T459)</f>
        <v>6.7035899999999984</v>
      </c>
      <c r="AR402" s="171" t="s">
        <v>22</v>
      </c>
      <c r="AT402" s="172" t="s">
        <v>73</v>
      </c>
      <c r="AU402" s="172" t="s">
        <v>22</v>
      </c>
      <c r="AY402" s="171" t="s">
        <v>123</v>
      </c>
      <c r="BK402" s="173">
        <f>SUM(BK403:BK459)</f>
        <v>0</v>
      </c>
    </row>
    <row r="403" spans="1:65" s="2" customFormat="1" ht="21.75" customHeight="1">
      <c r="A403" s="37"/>
      <c r="B403" s="38"/>
      <c r="C403" s="176" t="s">
        <v>612</v>
      </c>
      <c r="D403" s="176" t="s">
        <v>126</v>
      </c>
      <c r="E403" s="177" t="s">
        <v>864</v>
      </c>
      <c r="F403" s="178" t="s">
        <v>865</v>
      </c>
      <c r="G403" s="179" t="s">
        <v>210</v>
      </c>
      <c r="H403" s="180">
        <v>8.0299999999999994</v>
      </c>
      <c r="I403" s="181"/>
      <c r="J403" s="182">
        <f>ROUND(I403*H403,2)</f>
        <v>0</v>
      </c>
      <c r="K403" s="178" t="s">
        <v>161</v>
      </c>
      <c r="L403" s="42"/>
      <c r="M403" s="183" t="s">
        <v>20</v>
      </c>
      <c r="N403" s="184" t="s">
        <v>45</v>
      </c>
      <c r="O403" s="67"/>
      <c r="P403" s="185">
        <f>O403*H403</f>
        <v>0</v>
      </c>
      <c r="Q403" s="185">
        <v>0</v>
      </c>
      <c r="R403" s="185">
        <f>Q403*H403</f>
        <v>0</v>
      </c>
      <c r="S403" s="185">
        <v>0.57999999999999996</v>
      </c>
      <c r="T403" s="186">
        <f>S403*H403</f>
        <v>4.6573999999999991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7" t="s">
        <v>129</v>
      </c>
      <c r="AT403" s="187" t="s">
        <v>126</v>
      </c>
      <c r="AU403" s="187" t="s">
        <v>84</v>
      </c>
      <c r="AY403" s="20" t="s">
        <v>123</v>
      </c>
      <c r="BE403" s="188">
        <f>IF(N403="základní",J403,0)</f>
        <v>0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22</v>
      </c>
      <c r="BK403" s="188">
        <f>ROUND(I403*H403,2)</f>
        <v>0</v>
      </c>
      <c r="BL403" s="20" t="s">
        <v>129</v>
      </c>
      <c r="BM403" s="187" t="s">
        <v>866</v>
      </c>
    </row>
    <row r="404" spans="1:65" s="2" customFormat="1" ht="19.5">
      <c r="A404" s="37"/>
      <c r="B404" s="38"/>
      <c r="C404" s="39"/>
      <c r="D404" s="189" t="s">
        <v>131</v>
      </c>
      <c r="E404" s="39"/>
      <c r="F404" s="190" t="s">
        <v>867</v>
      </c>
      <c r="G404" s="39"/>
      <c r="H404" s="39"/>
      <c r="I404" s="191"/>
      <c r="J404" s="39"/>
      <c r="K404" s="39"/>
      <c r="L404" s="42"/>
      <c r="M404" s="192"/>
      <c r="N404" s="193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131</v>
      </c>
      <c r="AU404" s="20" t="s">
        <v>84</v>
      </c>
    </row>
    <row r="405" spans="1:65" s="2" customFormat="1" ht="11.25">
      <c r="A405" s="37"/>
      <c r="B405" s="38"/>
      <c r="C405" s="39"/>
      <c r="D405" s="194" t="s">
        <v>164</v>
      </c>
      <c r="E405" s="39"/>
      <c r="F405" s="195" t="s">
        <v>868</v>
      </c>
      <c r="G405" s="39"/>
      <c r="H405" s="39"/>
      <c r="I405" s="191"/>
      <c r="J405" s="39"/>
      <c r="K405" s="39"/>
      <c r="L405" s="42"/>
      <c r="M405" s="192"/>
      <c r="N405" s="193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164</v>
      </c>
      <c r="AU405" s="20" t="s">
        <v>84</v>
      </c>
    </row>
    <row r="406" spans="1:65" s="14" customFormat="1" ht="11.25">
      <c r="B406" s="207"/>
      <c r="C406" s="208"/>
      <c r="D406" s="189" t="s">
        <v>166</v>
      </c>
      <c r="E406" s="209" t="s">
        <v>20</v>
      </c>
      <c r="F406" s="210" t="s">
        <v>231</v>
      </c>
      <c r="G406" s="208"/>
      <c r="H406" s="209" t="s">
        <v>20</v>
      </c>
      <c r="I406" s="211"/>
      <c r="J406" s="208"/>
      <c r="K406" s="208"/>
      <c r="L406" s="212"/>
      <c r="M406" s="213"/>
      <c r="N406" s="214"/>
      <c r="O406" s="214"/>
      <c r="P406" s="214"/>
      <c r="Q406" s="214"/>
      <c r="R406" s="214"/>
      <c r="S406" s="214"/>
      <c r="T406" s="215"/>
      <c r="AT406" s="216" t="s">
        <v>166</v>
      </c>
      <c r="AU406" s="216" t="s">
        <v>84</v>
      </c>
      <c r="AV406" s="14" t="s">
        <v>22</v>
      </c>
      <c r="AW406" s="14" t="s">
        <v>35</v>
      </c>
      <c r="AX406" s="14" t="s">
        <v>74</v>
      </c>
      <c r="AY406" s="216" t="s">
        <v>123</v>
      </c>
    </row>
    <row r="407" spans="1:65" s="13" customFormat="1" ht="11.25">
      <c r="B407" s="196"/>
      <c r="C407" s="197"/>
      <c r="D407" s="189" t="s">
        <v>166</v>
      </c>
      <c r="E407" s="198" t="s">
        <v>20</v>
      </c>
      <c r="F407" s="199" t="s">
        <v>1093</v>
      </c>
      <c r="G407" s="197"/>
      <c r="H407" s="200">
        <v>8.0299999999999994</v>
      </c>
      <c r="I407" s="201"/>
      <c r="J407" s="197"/>
      <c r="K407" s="197"/>
      <c r="L407" s="202"/>
      <c r="M407" s="203"/>
      <c r="N407" s="204"/>
      <c r="O407" s="204"/>
      <c r="P407" s="204"/>
      <c r="Q407" s="204"/>
      <c r="R407" s="204"/>
      <c r="S407" s="204"/>
      <c r="T407" s="205"/>
      <c r="AT407" s="206" t="s">
        <v>166</v>
      </c>
      <c r="AU407" s="206" t="s">
        <v>84</v>
      </c>
      <c r="AV407" s="13" t="s">
        <v>84</v>
      </c>
      <c r="AW407" s="13" t="s">
        <v>35</v>
      </c>
      <c r="AX407" s="13" t="s">
        <v>22</v>
      </c>
      <c r="AY407" s="206" t="s">
        <v>123</v>
      </c>
    </row>
    <row r="408" spans="1:65" s="2" customFormat="1" ht="16.5" customHeight="1">
      <c r="A408" s="37"/>
      <c r="B408" s="38"/>
      <c r="C408" s="176" t="s">
        <v>616</v>
      </c>
      <c r="D408" s="176" t="s">
        <v>126</v>
      </c>
      <c r="E408" s="177" t="s">
        <v>870</v>
      </c>
      <c r="F408" s="178" t="s">
        <v>871</v>
      </c>
      <c r="G408" s="179" t="s">
        <v>210</v>
      </c>
      <c r="H408" s="180">
        <v>8.0299999999999994</v>
      </c>
      <c r="I408" s="181"/>
      <c r="J408" s="182">
        <f>ROUND(I408*H408,2)</f>
        <v>0</v>
      </c>
      <c r="K408" s="178" t="s">
        <v>161</v>
      </c>
      <c r="L408" s="42"/>
      <c r="M408" s="183" t="s">
        <v>20</v>
      </c>
      <c r="N408" s="184" t="s">
        <v>45</v>
      </c>
      <c r="O408" s="67"/>
      <c r="P408" s="185">
        <f>O408*H408</f>
        <v>0</v>
      </c>
      <c r="Q408" s="185">
        <v>0</v>
      </c>
      <c r="R408" s="185">
        <f>Q408*H408</f>
        <v>0</v>
      </c>
      <c r="S408" s="185">
        <v>9.8000000000000004E-2</v>
      </c>
      <c r="T408" s="186">
        <f>S408*H408</f>
        <v>0.78693999999999997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87" t="s">
        <v>129</v>
      </c>
      <c r="AT408" s="187" t="s">
        <v>126</v>
      </c>
      <c r="AU408" s="187" t="s">
        <v>84</v>
      </c>
      <c r="AY408" s="20" t="s">
        <v>123</v>
      </c>
      <c r="BE408" s="188">
        <f>IF(N408="základní",J408,0)</f>
        <v>0</v>
      </c>
      <c r="BF408" s="188">
        <f>IF(N408="snížená",J408,0)</f>
        <v>0</v>
      </c>
      <c r="BG408" s="188">
        <f>IF(N408="zákl. přenesená",J408,0)</f>
        <v>0</v>
      </c>
      <c r="BH408" s="188">
        <f>IF(N408="sníž. přenesená",J408,0)</f>
        <v>0</v>
      </c>
      <c r="BI408" s="188">
        <f>IF(N408="nulová",J408,0)</f>
        <v>0</v>
      </c>
      <c r="BJ408" s="20" t="s">
        <v>22</v>
      </c>
      <c r="BK408" s="188">
        <f>ROUND(I408*H408,2)</f>
        <v>0</v>
      </c>
      <c r="BL408" s="20" t="s">
        <v>129</v>
      </c>
      <c r="BM408" s="187" t="s">
        <v>872</v>
      </c>
    </row>
    <row r="409" spans="1:65" s="2" customFormat="1" ht="19.5">
      <c r="A409" s="37"/>
      <c r="B409" s="38"/>
      <c r="C409" s="39"/>
      <c r="D409" s="189" t="s">
        <v>131</v>
      </c>
      <c r="E409" s="39"/>
      <c r="F409" s="190" t="s">
        <v>873</v>
      </c>
      <c r="G409" s="39"/>
      <c r="H409" s="39"/>
      <c r="I409" s="191"/>
      <c r="J409" s="39"/>
      <c r="K409" s="39"/>
      <c r="L409" s="42"/>
      <c r="M409" s="192"/>
      <c r="N409" s="193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131</v>
      </c>
      <c r="AU409" s="20" t="s">
        <v>84</v>
      </c>
    </row>
    <row r="410" spans="1:65" s="2" customFormat="1" ht="11.25">
      <c r="A410" s="37"/>
      <c r="B410" s="38"/>
      <c r="C410" s="39"/>
      <c r="D410" s="194" t="s">
        <v>164</v>
      </c>
      <c r="E410" s="39"/>
      <c r="F410" s="195" t="s">
        <v>874</v>
      </c>
      <c r="G410" s="39"/>
      <c r="H410" s="39"/>
      <c r="I410" s="191"/>
      <c r="J410" s="39"/>
      <c r="K410" s="39"/>
      <c r="L410" s="42"/>
      <c r="M410" s="192"/>
      <c r="N410" s="193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164</v>
      </c>
      <c r="AU410" s="20" t="s">
        <v>84</v>
      </c>
    </row>
    <row r="411" spans="1:65" s="14" customFormat="1" ht="11.25">
      <c r="B411" s="207"/>
      <c r="C411" s="208"/>
      <c r="D411" s="189" t="s">
        <v>166</v>
      </c>
      <c r="E411" s="209" t="s">
        <v>20</v>
      </c>
      <c r="F411" s="210" t="s">
        <v>231</v>
      </c>
      <c r="G411" s="208"/>
      <c r="H411" s="209" t="s">
        <v>20</v>
      </c>
      <c r="I411" s="211"/>
      <c r="J411" s="208"/>
      <c r="K411" s="208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166</v>
      </c>
      <c r="AU411" s="216" t="s">
        <v>84</v>
      </c>
      <c r="AV411" s="14" t="s">
        <v>22</v>
      </c>
      <c r="AW411" s="14" t="s">
        <v>35</v>
      </c>
      <c r="AX411" s="14" t="s">
        <v>74</v>
      </c>
      <c r="AY411" s="216" t="s">
        <v>123</v>
      </c>
    </row>
    <row r="412" spans="1:65" s="13" customFormat="1" ht="11.25">
      <c r="B412" s="196"/>
      <c r="C412" s="197"/>
      <c r="D412" s="189" t="s">
        <v>166</v>
      </c>
      <c r="E412" s="198" t="s">
        <v>20</v>
      </c>
      <c r="F412" s="199" t="s">
        <v>1093</v>
      </c>
      <c r="G412" s="197"/>
      <c r="H412" s="200">
        <v>8.0299999999999994</v>
      </c>
      <c r="I412" s="201"/>
      <c r="J412" s="197"/>
      <c r="K412" s="197"/>
      <c r="L412" s="202"/>
      <c r="M412" s="203"/>
      <c r="N412" s="204"/>
      <c r="O412" s="204"/>
      <c r="P412" s="204"/>
      <c r="Q412" s="204"/>
      <c r="R412" s="204"/>
      <c r="S412" s="204"/>
      <c r="T412" s="205"/>
      <c r="AT412" s="206" t="s">
        <v>166</v>
      </c>
      <c r="AU412" s="206" t="s">
        <v>84</v>
      </c>
      <c r="AV412" s="13" t="s">
        <v>84</v>
      </c>
      <c r="AW412" s="13" t="s">
        <v>35</v>
      </c>
      <c r="AX412" s="13" t="s">
        <v>22</v>
      </c>
      <c r="AY412" s="206" t="s">
        <v>123</v>
      </c>
    </row>
    <row r="413" spans="1:65" s="2" customFormat="1" ht="16.5" customHeight="1">
      <c r="A413" s="37"/>
      <c r="B413" s="38"/>
      <c r="C413" s="176" t="s">
        <v>621</v>
      </c>
      <c r="D413" s="176" t="s">
        <v>126</v>
      </c>
      <c r="E413" s="177" t="s">
        <v>849</v>
      </c>
      <c r="F413" s="178" t="s">
        <v>850</v>
      </c>
      <c r="G413" s="179" t="s">
        <v>179</v>
      </c>
      <c r="H413" s="180">
        <v>14.6</v>
      </c>
      <c r="I413" s="181"/>
      <c r="J413" s="182">
        <f>ROUND(I413*H413,2)</f>
        <v>0</v>
      </c>
      <c r="K413" s="178" t="s">
        <v>161</v>
      </c>
      <c r="L413" s="42"/>
      <c r="M413" s="183" t="s">
        <v>20</v>
      </c>
      <c r="N413" s="184" t="s">
        <v>45</v>
      </c>
      <c r="O413" s="67"/>
      <c r="P413" s="185">
        <f>O413*H413</f>
        <v>0</v>
      </c>
      <c r="Q413" s="185">
        <v>0</v>
      </c>
      <c r="R413" s="185">
        <f>Q413*H413</f>
        <v>0</v>
      </c>
      <c r="S413" s="185">
        <v>0</v>
      </c>
      <c r="T413" s="186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187" t="s">
        <v>129</v>
      </c>
      <c r="AT413" s="187" t="s">
        <v>126</v>
      </c>
      <c r="AU413" s="187" t="s">
        <v>84</v>
      </c>
      <c r="AY413" s="20" t="s">
        <v>123</v>
      </c>
      <c r="BE413" s="188">
        <f>IF(N413="základní",J413,0)</f>
        <v>0</v>
      </c>
      <c r="BF413" s="188">
        <f>IF(N413="snížená",J413,0)</f>
        <v>0</v>
      </c>
      <c r="BG413" s="188">
        <f>IF(N413="zákl. přenesená",J413,0)</f>
        <v>0</v>
      </c>
      <c r="BH413" s="188">
        <f>IF(N413="sníž. přenesená",J413,0)</f>
        <v>0</v>
      </c>
      <c r="BI413" s="188">
        <f>IF(N413="nulová",J413,0)</f>
        <v>0</v>
      </c>
      <c r="BJ413" s="20" t="s">
        <v>22</v>
      </c>
      <c r="BK413" s="188">
        <f>ROUND(I413*H413,2)</f>
        <v>0</v>
      </c>
      <c r="BL413" s="20" t="s">
        <v>129</v>
      </c>
      <c r="BM413" s="187" t="s">
        <v>876</v>
      </c>
    </row>
    <row r="414" spans="1:65" s="2" customFormat="1" ht="11.25">
      <c r="A414" s="37"/>
      <c r="B414" s="38"/>
      <c r="C414" s="39"/>
      <c r="D414" s="189" t="s">
        <v>131</v>
      </c>
      <c r="E414" s="39"/>
      <c r="F414" s="190" t="s">
        <v>852</v>
      </c>
      <c r="G414" s="39"/>
      <c r="H414" s="39"/>
      <c r="I414" s="191"/>
      <c r="J414" s="39"/>
      <c r="K414" s="39"/>
      <c r="L414" s="42"/>
      <c r="M414" s="192"/>
      <c r="N414" s="193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131</v>
      </c>
      <c r="AU414" s="20" t="s">
        <v>84</v>
      </c>
    </row>
    <row r="415" spans="1:65" s="2" customFormat="1" ht="11.25">
      <c r="A415" s="37"/>
      <c r="B415" s="38"/>
      <c r="C415" s="39"/>
      <c r="D415" s="194" t="s">
        <v>164</v>
      </c>
      <c r="E415" s="39"/>
      <c r="F415" s="195" t="s">
        <v>853</v>
      </c>
      <c r="G415" s="39"/>
      <c r="H415" s="39"/>
      <c r="I415" s="191"/>
      <c r="J415" s="39"/>
      <c r="K415" s="39"/>
      <c r="L415" s="42"/>
      <c r="M415" s="192"/>
      <c r="N415" s="193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20" t="s">
        <v>164</v>
      </c>
      <c r="AU415" s="20" t="s">
        <v>84</v>
      </c>
    </row>
    <row r="416" spans="1:65" s="14" customFormat="1" ht="11.25">
      <c r="B416" s="207"/>
      <c r="C416" s="208"/>
      <c r="D416" s="189" t="s">
        <v>166</v>
      </c>
      <c r="E416" s="209" t="s">
        <v>20</v>
      </c>
      <c r="F416" s="210" t="s">
        <v>231</v>
      </c>
      <c r="G416" s="208"/>
      <c r="H416" s="209" t="s">
        <v>20</v>
      </c>
      <c r="I416" s="211"/>
      <c r="J416" s="208"/>
      <c r="K416" s="208"/>
      <c r="L416" s="212"/>
      <c r="M416" s="213"/>
      <c r="N416" s="214"/>
      <c r="O416" s="214"/>
      <c r="P416" s="214"/>
      <c r="Q416" s="214"/>
      <c r="R416" s="214"/>
      <c r="S416" s="214"/>
      <c r="T416" s="215"/>
      <c r="AT416" s="216" t="s">
        <v>166</v>
      </c>
      <c r="AU416" s="216" t="s">
        <v>84</v>
      </c>
      <c r="AV416" s="14" t="s">
        <v>22</v>
      </c>
      <c r="AW416" s="14" t="s">
        <v>35</v>
      </c>
      <c r="AX416" s="14" t="s">
        <v>74</v>
      </c>
      <c r="AY416" s="216" t="s">
        <v>123</v>
      </c>
    </row>
    <row r="417" spans="1:65" s="13" customFormat="1" ht="11.25">
      <c r="B417" s="196"/>
      <c r="C417" s="197"/>
      <c r="D417" s="189" t="s">
        <v>166</v>
      </c>
      <c r="E417" s="198" t="s">
        <v>20</v>
      </c>
      <c r="F417" s="199" t="s">
        <v>1095</v>
      </c>
      <c r="G417" s="197"/>
      <c r="H417" s="200">
        <v>14.6</v>
      </c>
      <c r="I417" s="201"/>
      <c r="J417" s="197"/>
      <c r="K417" s="197"/>
      <c r="L417" s="202"/>
      <c r="M417" s="203"/>
      <c r="N417" s="204"/>
      <c r="O417" s="204"/>
      <c r="P417" s="204"/>
      <c r="Q417" s="204"/>
      <c r="R417" s="204"/>
      <c r="S417" s="204"/>
      <c r="T417" s="205"/>
      <c r="AT417" s="206" t="s">
        <v>166</v>
      </c>
      <c r="AU417" s="206" t="s">
        <v>84</v>
      </c>
      <c r="AV417" s="13" t="s">
        <v>84</v>
      </c>
      <c r="AW417" s="13" t="s">
        <v>35</v>
      </c>
      <c r="AX417" s="13" t="s">
        <v>22</v>
      </c>
      <c r="AY417" s="206" t="s">
        <v>123</v>
      </c>
    </row>
    <row r="418" spans="1:65" s="2" customFormat="1" ht="16.5" customHeight="1">
      <c r="A418" s="37"/>
      <c r="B418" s="38"/>
      <c r="C418" s="176" t="s">
        <v>625</v>
      </c>
      <c r="D418" s="176" t="s">
        <v>126</v>
      </c>
      <c r="E418" s="177" t="s">
        <v>856</v>
      </c>
      <c r="F418" s="178" t="s">
        <v>857</v>
      </c>
      <c r="G418" s="179" t="s">
        <v>210</v>
      </c>
      <c r="H418" s="180">
        <v>10.95</v>
      </c>
      <c r="I418" s="181"/>
      <c r="J418" s="182">
        <f>ROUND(I418*H418,2)</f>
        <v>0</v>
      </c>
      <c r="K418" s="178" t="s">
        <v>161</v>
      </c>
      <c r="L418" s="42"/>
      <c r="M418" s="183" t="s">
        <v>20</v>
      </c>
      <c r="N418" s="184" t="s">
        <v>45</v>
      </c>
      <c r="O418" s="67"/>
      <c r="P418" s="185">
        <f>O418*H418</f>
        <v>0</v>
      </c>
      <c r="Q418" s="185">
        <v>1.0000000000000001E-5</v>
      </c>
      <c r="R418" s="185">
        <f>Q418*H418</f>
        <v>1.0950000000000001E-4</v>
      </c>
      <c r="S418" s="185">
        <v>0.115</v>
      </c>
      <c r="T418" s="186">
        <f>S418*H418</f>
        <v>1.25925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187" t="s">
        <v>129</v>
      </c>
      <c r="AT418" s="187" t="s">
        <v>126</v>
      </c>
      <c r="AU418" s="187" t="s">
        <v>84</v>
      </c>
      <c r="AY418" s="20" t="s">
        <v>123</v>
      </c>
      <c r="BE418" s="188">
        <f>IF(N418="základní",J418,0)</f>
        <v>0</v>
      </c>
      <c r="BF418" s="188">
        <f>IF(N418="snížená",J418,0)</f>
        <v>0</v>
      </c>
      <c r="BG418" s="188">
        <f>IF(N418="zákl. přenesená",J418,0)</f>
        <v>0</v>
      </c>
      <c r="BH418" s="188">
        <f>IF(N418="sníž. přenesená",J418,0)</f>
        <v>0</v>
      </c>
      <c r="BI418" s="188">
        <f>IF(N418="nulová",J418,0)</f>
        <v>0</v>
      </c>
      <c r="BJ418" s="20" t="s">
        <v>22</v>
      </c>
      <c r="BK418" s="188">
        <f>ROUND(I418*H418,2)</f>
        <v>0</v>
      </c>
      <c r="BL418" s="20" t="s">
        <v>129</v>
      </c>
      <c r="BM418" s="187" t="s">
        <v>878</v>
      </c>
    </row>
    <row r="419" spans="1:65" s="2" customFormat="1" ht="19.5">
      <c r="A419" s="37"/>
      <c r="B419" s="38"/>
      <c r="C419" s="39"/>
      <c r="D419" s="189" t="s">
        <v>131</v>
      </c>
      <c r="E419" s="39"/>
      <c r="F419" s="190" t="s">
        <v>859</v>
      </c>
      <c r="G419" s="39"/>
      <c r="H419" s="39"/>
      <c r="I419" s="191"/>
      <c r="J419" s="39"/>
      <c r="K419" s="39"/>
      <c r="L419" s="42"/>
      <c r="M419" s="192"/>
      <c r="N419" s="193"/>
      <c r="O419" s="67"/>
      <c r="P419" s="67"/>
      <c r="Q419" s="67"/>
      <c r="R419" s="67"/>
      <c r="S419" s="67"/>
      <c r="T419" s="68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20" t="s">
        <v>131</v>
      </c>
      <c r="AU419" s="20" t="s">
        <v>84</v>
      </c>
    </row>
    <row r="420" spans="1:65" s="2" customFormat="1" ht="11.25">
      <c r="A420" s="37"/>
      <c r="B420" s="38"/>
      <c r="C420" s="39"/>
      <c r="D420" s="194" t="s">
        <v>164</v>
      </c>
      <c r="E420" s="39"/>
      <c r="F420" s="195" t="s">
        <v>860</v>
      </c>
      <c r="G420" s="39"/>
      <c r="H420" s="39"/>
      <c r="I420" s="191"/>
      <c r="J420" s="39"/>
      <c r="K420" s="39"/>
      <c r="L420" s="42"/>
      <c r="M420" s="192"/>
      <c r="N420" s="193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164</v>
      </c>
      <c r="AU420" s="20" t="s">
        <v>84</v>
      </c>
    </row>
    <row r="421" spans="1:65" s="14" customFormat="1" ht="11.25">
      <c r="B421" s="207"/>
      <c r="C421" s="208"/>
      <c r="D421" s="189" t="s">
        <v>166</v>
      </c>
      <c r="E421" s="209" t="s">
        <v>20</v>
      </c>
      <c r="F421" s="210" t="s">
        <v>231</v>
      </c>
      <c r="G421" s="208"/>
      <c r="H421" s="209" t="s">
        <v>20</v>
      </c>
      <c r="I421" s="211"/>
      <c r="J421" s="208"/>
      <c r="K421" s="208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166</v>
      </c>
      <c r="AU421" s="216" t="s">
        <v>84</v>
      </c>
      <c r="AV421" s="14" t="s">
        <v>22</v>
      </c>
      <c r="AW421" s="14" t="s">
        <v>35</v>
      </c>
      <c r="AX421" s="14" t="s">
        <v>74</v>
      </c>
      <c r="AY421" s="216" t="s">
        <v>123</v>
      </c>
    </row>
    <row r="422" spans="1:65" s="13" customFormat="1" ht="11.25">
      <c r="B422" s="196"/>
      <c r="C422" s="197"/>
      <c r="D422" s="189" t="s">
        <v>166</v>
      </c>
      <c r="E422" s="198" t="s">
        <v>20</v>
      </c>
      <c r="F422" s="199" t="s">
        <v>1094</v>
      </c>
      <c r="G422" s="197"/>
      <c r="H422" s="200">
        <v>10.95</v>
      </c>
      <c r="I422" s="201"/>
      <c r="J422" s="197"/>
      <c r="K422" s="197"/>
      <c r="L422" s="202"/>
      <c r="M422" s="203"/>
      <c r="N422" s="204"/>
      <c r="O422" s="204"/>
      <c r="P422" s="204"/>
      <c r="Q422" s="204"/>
      <c r="R422" s="204"/>
      <c r="S422" s="204"/>
      <c r="T422" s="205"/>
      <c r="AT422" s="206" t="s">
        <v>166</v>
      </c>
      <c r="AU422" s="206" t="s">
        <v>84</v>
      </c>
      <c r="AV422" s="13" t="s">
        <v>84</v>
      </c>
      <c r="AW422" s="13" t="s">
        <v>35</v>
      </c>
      <c r="AX422" s="13" t="s">
        <v>22</v>
      </c>
      <c r="AY422" s="206" t="s">
        <v>123</v>
      </c>
    </row>
    <row r="423" spans="1:65" s="2" customFormat="1" ht="16.5" customHeight="1">
      <c r="A423" s="37"/>
      <c r="B423" s="38"/>
      <c r="C423" s="176" t="s">
        <v>630</v>
      </c>
      <c r="D423" s="176" t="s">
        <v>126</v>
      </c>
      <c r="E423" s="177" t="s">
        <v>836</v>
      </c>
      <c r="F423" s="178" t="s">
        <v>837</v>
      </c>
      <c r="G423" s="179" t="s">
        <v>179</v>
      </c>
      <c r="H423" s="180">
        <v>14.6</v>
      </c>
      <c r="I423" s="181"/>
      <c r="J423" s="182">
        <f>ROUND(I423*H423,2)</f>
        <v>0</v>
      </c>
      <c r="K423" s="178" t="s">
        <v>161</v>
      </c>
      <c r="L423" s="42"/>
      <c r="M423" s="183" t="s">
        <v>20</v>
      </c>
      <c r="N423" s="184" t="s">
        <v>45</v>
      </c>
      <c r="O423" s="67"/>
      <c r="P423" s="185">
        <f>O423*H423</f>
        <v>0</v>
      </c>
      <c r="Q423" s="185">
        <v>0</v>
      </c>
      <c r="R423" s="185">
        <f>Q423*H423</f>
        <v>0</v>
      </c>
      <c r="S423" s="185">
        <v>0</v>
      </c>
      <c r="T423" s="186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187" t="s">
        <v>129</v>
      </c>
      <c r="AT423" s="187" t="s">
        <v>126</v>
      </c>
      <c r="AU423" s="187" t="s">
        <v>84</v>
      </c>
      <c r="AY423" s="20" t="s">
        <v>123</v>
      </c>
      <c r="BE423" s="188">
        <f>IF(N423="základní",J423,0)</f>
        <v>0</v>
      </c>
      <c r="BF423" s="188">
        <f>IF(N423="snížená",J423,0)</f>
        <v>0</v>
      </c>
      <c r="BG423" s="188">
        <f>IF(N423="zákl. přenesená",J423,0)</f>
        <v>0</v>
      </c>
      <c r="BH423" s="188">
        <f>IF(N423="sníž. přenesená",J423,0)</f>
        <v>0</v>
      </c>
      <c r="BI423" s="188">
        <f>IF(N423="nulová",J423,0)</f>
        <v>0</v>
      </c>
      <c r="BJ423" s="20" t="s">
        <v>22</v>
      </c>
      <c r="BK423" s="188">
        <f>ROUND(I423*H423,2)</f>
        <v>0</v>
      </c>
      <c r="BL423" s="20" t="s">
        <v>129</v>
      </c>
      <c r="BM423" s="187" t="s">
        <v>880</v>
      </c>
    </row>
    <row r="424" spans="1:65" s="2" customFormat="1" ht="11.25">
      <c r="A424" s="37"/>
      <c r="B424" s="38"/>
      <c r="C424" s="39"/>
      <c r="D424" s="189" t="s">
        <v>131</v>
      </c>
      <c r="E424" s="39"/>
      <c r="F424" s="190" t="s">
        <v>839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131</v>
      </c>
      <c r="AU424" s="20" t="s">
        <v>84</v>
      </c>
    </row>
    <row r="425" spans="1:65" s="2" customFormat="1" ht="11.25">
      <c r="A425" s="37"/>
      <c r="B425" s="38"/>
      <c r="C425" s="39"/>
      <c r="D425" s="194" t="s">
        <v>164</v>
      </c>
      <c r="E425" s="39"/>
      <c r="F425" s="195" t="s">
        <v>840</v>
      </c>
      <c r="G425" s="39"/>
      <c r="H425" s="39"/>
      <c r="I425" s="191"/>
      <c r="J425" s="39"/>
      <c r="K425" s="39"/>
      <c r="L425" s="42"/>
      <c r="M425" s="192"/>
      <c r="N425" s="193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164</v>
      </c>
      <c r="AU425" s="20" t="s">
        <v>84</v>
      </c>
    </row>
    <row r="426" spans="1:65" s="14" customFormat="1" ht="11.25">
      <c r="B426" s="207"/>
      <c r="C426" s="208"/>
      <c r="D426" s="189" t="s">
        <v>166</v>
      </c>
      <c r="E426" s="209" t="s">
        <v>20</v>
      </c>
      <c r="F426" s="210" t="s">
        <v>231</v>
      </c>
      <c r="G426" s="208"/>
      <c r="H426" s="209" t="s">
        <v>20</v>
      </c>
      <c r="I426" s="211"/>
      <c r="J426" s="208"/>
      <c r="K426" s="208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166</v>
      </c>
      <c r="AU426" s="216" t="s">
        <v>84</v>
      </c>
      <c r="AV426" s="14" t="s">
        <v>22</v>
      </c>
      <c r="AW426" s="14" t="s">
        <v>35</v>
      </c>
      <c r="AX426" s="14" t="s">
        <v>74</v>
      </c>
      <c r="AY426" s="216" t="s">
        <v>123</v>
      </c>
    </row>
    <row r="427" spans="1:65" s="13" customFormat="1" ht="11.25">
      <c r="B427" s="196"/>
      <c r="C427" s="197"/>
      <c r="D427" s="189" t="s">
        <v>166</v>
      </c>
      <c r="E427" s="198" t="s">
        <v>20</v>
      </c>
      <c r="F427" s="199" t="s">
        <v>1095</v>
      </c>
      <c r="G427" s="197"/>
      <c r="H427" s="200">
        <v>14.6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166</v>
      </c>
      <c r="AU427" s="206" t="s">
        <v>84</v>
      </c>
      <c r="AV427" s="13" t="s">
        <v>84</v>
      </c>
      <c r="AW427" s="13" t="s">
        <v>35</v>
      </c>
      <c r="AX427" s="13" t="s">
        <v>22</v>
      </c>
      <c r="AY427" s="206" t="s">
        <v>123</v>
      </c>
    </row>
    <row r="428" spans="1:65" s="2" customFormat="1" ht="16.5" customHeight="1">
      <c r="A428" s="37"/>
      <c r="B428" s="38"/>
      <c r="C428" s="176" t="s">
        <v>634</v>
      </c>
      <c r="D428" s="176" t="s">
        <v>126</v>
      </c>
      <c r="E428" s="177" t="s">
        <v>888</v>
      </c>
      <c r="F428" s="178" t="s">
        <v>889</v>
      </c>
      <c r="G428" s="179" t="s">
        <v>354</v>
      </c>
      <c r="H428" s="180">
        <v>5.9160000000000004</v>
      </c>
      <c r="I428" s="181"/>
      <c r="J428" s="182">
        <f>ROUND(I428*H428,2)</f>
        <v>0</v>
      </c>
      <c r="K428" s="178" t="s">
        <v>161</v>
      </c>
      <c r="L428" s="42"/>
      <c r="M428" s="183" t="s">
        <v>20</v>
      </c>
      <c r="N428" s="184" t="s">
        <v>45</v>
      </c>
      <c r="O428" s="67"/>
      <c r="P428" s="185">
        <f>O428*H428</f>
        <v>0</v>
      </c>
      <c r="Q428" s="185">
        <v>0</v>
      </c>
      <c r="R428" s="185">
        <f>Q428*H428</f>
        <v>0</v>
      </c>
      <c r="S428" s="185">
        <v>0</v>
      </c>
      <c r="T428" s="186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7" t="s">
        <v>129</v>
      </c>
      <c r="AT428" s="187" t="s">
        <v>126</v>
      </c>
      <c r="AU428" s="187" t="s">
        <v>84</v>
      </c>
      <c r="AY428" s="20" t="s">
        <v>123</v>
      </c>
      <c r="BE428" s="188">
        <f>IF(N428="základní",J428,0)</f>
        <v>0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22</v>
      </c>
      <c r="BK428" s="188">
        <f>ROUND(I428*H428,2)</f>
        <v>0</v>
      </c>
      <c r="BL428" s="20" t="s">
        <v>129</v>
      </c>
      <c r="BM428" s="187" t="s">
        <v>890</v>
      </c>
    </row>
    <row r="429" spans="1:65" s="2" customFormat="1" ht="11.25">
      <c r="A429" s="37"/>
      <c r="B429" s="38"/>
      <c r="C429" s="39"/>
      <c r="D429" s="189" t="s">
        <v>131</v>
      </c>
      <c r="E429" s="39"/>
      <c r="F429" s="190" t="s">
        <v>891</v>
      </c>
      <c r="G429" s="39"/>
      <c r="H429" s="39"/>
      <c r="I429" s="191"/>
      <c r="J429" s="39"/>
      <c r="K429" s="39"/>
      <c r="L429" s="42"/>
      <c r="M429" s="192"/>
      <c r="N429" s="193"/>
      <c r="O429" s="67"/>
      <c r="P429" s="67"/>
      <c r="Q429" s="67"/>
      <c r="R429" s="67"/>
      <c r="S429" s="67"/>
      <c r="T429" s="68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20" t="s">
        <v>131</v>
      </c>
      <c r="AU429" s="20" t="s">
        <v>84</v>
      </c>
    </row>
    <row r="430" spans="1:65" s="2" customFormat="1" ht="11.25">
      <c r="A430" s="37"/>
      <c r="B430" s="38"/>
      <c r="C430" s="39"/>
      <c r="D430" s="194" t="s">
        <v>164</v>
      </c>
      <c r="E430" s="39"/>
      <c r="F430" s="195" t="s">
        <v>892</v>
      </c>
      <c r="G430" s="39"/>
      <c r="H430" s="39"/>
      <c r="I430" s="191"/>
      <c r="J430" s="39"/>
      <c r="K430" s="39"/>
      <c r="L430" s="42"/>
      <c r="M430" s="192"/>
      <c r="N430" s="193"/>
      <c r="O430" s="67"/>
      <c r="P430" s="67"/>
      <c r="Q430" s="67"/>
      <c r="R430" s="67"/>
      <c r="S430" s="67"/>
      <c r="T430" s="68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T430" s="20" t="s">
        <v>164</v>
      </c>
      <c r="AU430" s="20" t="s">
        <v>84</v>
      </c>
    </row>
    <row r="431" spans="1:65" s="14" customFormat="1" ht="11.25">
      <c r="B431" s="207"/>
      <c r="C431" s="208"/>
      <c r="D431" s="189" t="s">
        <v>166</v>
      </c>
      <c r="E431" s="209" t="s">
        <v>20</v>
      </c>
      <c r="F431" s="210" t="s">
        <v>231</v>
      </c>
      <c r="G431" s="208"/>
      <c r="H431" s="209" t="s">
        <v>20</v>
      </c>
      <c r="I431" s="211"/>
      <c r="J431" s="208"/>
      <c r="K431" s="208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166</v>
      </c>
      <c r="AU431" s="216" t="s">
        <v>84</v>
      </c>
      <c r="AV431" s="14" t="s">
        <v>22</v>
      </c>
      <c r="AW431" s="14" t="s">
        <v>35</v>
      </c>
      <c r="AX431" s="14" t="s">
        <v>74</v>
      </c>
      <c r="AY431" s="216" t="s">
        <v>123</v>
      </c>
    </row>
    <row r="432" spans="1:65" s="13" customFormat="1" ht="11.25">
      <c r="B432" s="196"/>
      <c r="C432" s="197"/>
      <c r="D432" s="189" t="s">
        <v>166</v>
      </c>
      <c r="E432" s="198" t="s">
        <v>20</v>
      </c>
      <c r="F432" s="199" t="s">
        <v>1121</v>
      </c>
      <c r="G432" s="197"/>
      <c r="H432" s="200">
        <v>4.657</v>
      </c>
      <c r="I432" s="201"/>
      <c r="J432" s="197"/>
      <c r="K432" s="197"/>
      <c r="L432" s="202"/>
      <c r="M432" s="203"/>
      <c r="N432" s="204"/>
      <c r="O432" s="204"/>
      <c r="P432" s="204"/>
      <c r="Q432" s="204"/>
      <c r="R432" s="204"/>
      <c r="S432" s="204"/>
      <c r="T432" s="205"/>
      <c r="AT432" s="206" t="s">
        <v>166</v>
      </c>
      <c r="AU432" s="206" t="s">
        <v>84</v>
      </c>
      <c r="AV432" s="13" t="s">
        <v>84</v>
      </c>
      <c r="AW432" s="13" t="s">
        <v>35</v>
      </c>
      <c r="AX432" s="13" t="s">
        <v>74</v>
      </c>
      <c r="AY432" s="206" t="s">
        <v>123</v>
      </c>
    </row>
    <row r="433" spans="1:65" s="13" customFormat="1" ht="11.25">
      <c r="B433" s="196"/>
      <c r="C433" s="197"/>
      <c r="D433" s="189" t="s">
        <v>166</v>
      </c>
      <c r="E433" s="198" t="s">
        <v>20</v>
      </c>
      <c r="F433" s="199" t="s">
        <v>1122</v>
      </c>
      <c r="G433" s="197"/>
      <c r="H433" s="200">
        <v>1.2589999999999999</v>
      </c>
      <c r="I433" s="201"/>
      <c r="J433" s="197"/>
      <c r="K433" s="197"/>
      <c r="L433" s="202"/>
      <c r="M433" s="203"/>
      <c r="N433" s="204"/>
      <c r="O433" s="204"/>
      <c r="P433" s="204"/>
      <c r="Q433" s="204"/>
      <c r="R433" s="204"/>
      <c r="S433" s="204"/>
      <c r="T433" s="205"/>
      <c r="AT433" s="206" t="s">
        <v>166</v>
      </c>
      <c r="AU433" s="206" t="s">
        <v>84</v>
      </c>
      <c r="AV433" s="13" t="s">
        <v>84</v>
      </c>
      <c r="AW433" s="13" t="s">
        <v>35</v>
      </c>
      <c r="AX433" s="13" t="s">
        <v>74</v>
      </c>
      <c r="AY433" s="206" t="s">
        <v>123</v>
      </c>
    </row>
    <row r="434" spans="1:65" s="15" customFormat="1" ht="11.25">
      <c r="B434" s="217"/>
      <c r="C434" s="218"/>
      <c r="D434" s="189" t="s">
        <v>166</v>
      </c>
      <c r="E434" s="219" t="s">
        <v>20</v>
      </c>
      <c r="F434" s="220" t="s">
        <v>206</v>
      </c>
      <c r="G434" s="218"/>
      <c r="H434" s="221">
        <v>5.9160000000000004</v>
      </c>
      <c r="I434" s="222"/>
      <c r="J434" s="218"/>
      <c r="K434" s="218"/>
      <c r="L434" s="223"/>
      <c r="M434" s="224"/>
      <c r="N434" s="225"/>
      <c r="O434" s="225"/>
      <c r="P434" s="225"/>
      <c r="Q434" s="225"/>
      <c r="R434" s="225"/>
      <c r="S434" s="225"/>
      <c r="T434" s="226"/>
      <c r="AT434" s="227" t="s">
        <v>166</v>
      </c>
      <c r="AU434" s="227" t="s">
        <v>84</v>
      </c>
      <c r="AV434" s="15" t="s">
        <v>129</v>
      </c>
      <c r="AW434" s="15" t="s">
        <v>35</v>
      </c>
      <c r="AX434" s="15" t="s">
        <v>22</v>
      </c>
      <c r="AY434" s="227" t="s">
        <v>123</v>
      </c>
    </row>
    <row r="435" spans="1:65" s="2" customFormat="1" ht="16.5" customHeight="1">
      <c r="A435" s="37"/>
      <c r="B435" s="38"/>
      <c r="C435" s="176" t="s">
        <v>638</v>
      </c>
      <c r="D435" s="176" t="s">
        <v>126</v>
      </c>
      <c r="E435" s="177" t="s">
        <v>900</v>
      </c>
      <c r="F435" s="178" t="s">
        <v>901</v>
      </c>
      <c r="G435" s="179" t="s">
        <v>354</v>
      </c>
      <c r="H435" s="180">
        <v>41.411999999999999</v>
      </c>
      <c r="I435" s="181"/>
      <c r="J435" s="182">
        <f>ROUND(I435*H435,2)</f>
        <v>0</v>
      </c>
      <c r="K435" s="178" t="s">
        <v>161</v>
      </c>
      <c r="L435" s="42"/>
      <c r="M435" s="183" t="s">
        <v>20</v>
      </c>
      <c r="N435" s="184" t="s">
        <v>45</v>
      </c>
      <c r="O435" s="67"/>
      <c r="P435" s="185">
        <f>O435*H435</f>
        <v>0</v>
      </c>
      <c r="Q435" s="185">
        <v>0</v>
      </c>
      <c r="R435" s="185">
        <f>Q435*H435</f>
        <v>0</v>
      </c>
      <c r="S435" s="185">
        <v>0</v>
      </c>
      <c r="T435" s="186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87" t="s">
        <v>129</v>
      </c>
      <c r="AT435" s="187" t="s">
        <v>126</v>
      </c>
      <c r="AU435" s="187" t="s">
        <v>84</v>
      </c>
      <c r="AY435" s="20" t="s">
        <v>123</v>
      </c>
      <c r="BE435" s="188">
        <f>IF(N435="základní",J435,0)</f>
        <v>0</v>
      </c>
      <c r="BF435" s="188">
        <f>IF(N435="snížená",J435,0)</f>
        <v>0</v>
      </c>
      <c r="BG435" s="188">
        <f>IF(N435="zákl. přenesená",J435,0)</f>
        <v>0</v>
      </c>
      <c r="BH435" s="188">
        <f>IF(N435="sníž. přenesená",J435,0)</f>
        <v>0</v>
      </c>
      <c r="BI435" s="188">
        <f>IF(N435="nulová",J435,0)</f>
        <v>0</v>
      </c>
      <c r="BJ435" s="20" t="s">
        <v>22</v>
      </c>
      <c r="BK435" s="188">
        <f>ROUND(I435*H435,2)</f>
        <v>0</v>
      </c>
      <c r="BL435" s="20" t="s">
        <v>129</v>
      </c>
      <c r="BM435" s="187" t="s">
        <v>902</v>
      </c>
    </row>
    <row r="436" spans="1:65" s="2" customFormat="1" ht="11.25">
      <c r="A436" s="37"/>
      <c r="B436" s="38"/>
      <c r="C436" s="39"/>
      <c r="D436" s="189" t="s">
        <v>131</v>
      </c>
      <c r="E436" s="39"/>
      <c r="F436" s="190" t="s">
        <v>903</v>
      </c>
      <c r="G436" s="39"/>
      <c r="H436" s="39"/>
      <c r="I436" s="191"/>
      <c r="J436" s="39"/>
      <c r="K436" s="39"/>
      <c r="L436" s="42"/>
      <c r="M436" s="192"/>
      <c r="N436" s="193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131</v>
      </c>
      <c r="AU436" s="20" t="s">
        <v>84</v>
      </c>
    </row>
    <row r="437" spans="1:65" s="2" customFormat="1" ht="11.25">
      <c r="A437" s="37"/>
      <c r="B437" s="38"/>
      <c r="C437" s="39"/>
      <c r="D437" s="194" t="s">
        <v>164</v>
      </c>
      <c r="E437" s="39"/>
      <c r="F437" s="195" t="s">
        <v>904</v>
      </c>
      <c r="G437" s="39"/>
      <c r="H437" s="39"/>
      <c r="I437" s="191"/>
      <c r="J437" s="39"/>
      <c r="K437" s="39"/>
      <c r="L437" s="42"/>
      <c r="M437" s="192"/>
      <c r="N437" s="193"/>
      <c r="O437" s="67"/>
      <c r="P437" s="67"/>
      <c r="Q437" s="67"/>
      <c r="R437" s="67"/>
      <c r="S437" s="67"/>
      <c r="T437" s="68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20" t="s">
        <v>164</v>
      </c>
      <c r="AU437" s="20" t="s">
        <v>84</v>
      </c>
    </row>
    <row r="438" spans="1:65" s="13" customFormat="1" ht="11.25">
      <c r="B438" s="196"/>
      <c r="C438" s="197"/>
      <c r="D438" s="189" t="s">
        <v>166</v>
      </c>
      <c r="E438" s="198" t="s">
        <v>20</v>
      </c>
      <c r="F438" s="199" t="s">
        <v>1123</v>
      </c>
      <c r="G438" s="197"/>
      <c r="H438" s="200">
        <v>41.411999999999999</v>
      </c>
      <c r="I438" s="201"/>
      <c r="J438" s="197"/>
      <c r="K438" s="197"/>
      <c r="L438" s="202"/>
      <c r="M438" s="203"/>
      <c r="N438" s="204"/>
      <c r="O438" s="204"/>
      <c r="P438" s="204"/>
      <c r="Q438" s="204"/>
      <c r="R438" s="204"/>
      <c r="S438" s="204"/>
      <c r="T438" s="205"/>
      <c r="AT438" s="206" t="s">
        <v>166</v>
      </c>
      <c r="AU438" s="206" t="s">
        <v>84</v>
      </c>
      <c r="AV438" s="13" t="s">
        <v>84</v>
      </c>
      <c r="AW438" s="13" t="s">
        <v>35</v>
      </c>
      <c r="AX438" s="13" t="s">
        <v>22</v>
      </c>
      <c r="AY438" s="206" t="s">
        <v>123</v>
      </c>
    </row>
    <row r="439" spans="1:65" s="2" customFormat="1" ht="16.5" customHeight="1">
      <c r="A439" s="37"/>
      <c r="B439" s="38"/>
      <c r="C439" s="176" t="s">
        <v>642</v>
      </c>
      <c r="D439" s="176" t="s">
        <v>126</v>
      </c>
      <c r="E439" s="177" t="s">
        <v>907</v>
      </c>
      <c r="F439" s="178" t="s">
        <v>908</v>
      </c>
      <c r="G439" s="179" t="s">
        <v>354</v>
      </c>
      <c r="H439" s="180">
        <v>0.78700000000000003</v>
      </c>
      <c r="I439" s="181"/>
      <c r="J439" s="182">
        <f>ROUND(I439*H439,2)</f>
        <v>0</v>
      </c>
      <c r="K439" s="178" t="s">
        <v>161</v>
      </c>
      <c r="L439" s="42"/>
      <c r="M439" s="183" t="s">
        <v>20</v>
      </c>
      <c r="N439" s="184" t="s">
        <v>45</v>
      </c>
      <c r="O439" s="67"/>
      <c r="P439" s="185">
        <f>O439*H439</f>
        <v>0</v>
      </c>
      <c r="Q439" s="185">
        <v>0</v>
      </c>
      <c r="R439" s="185">
        <f>Q439*H439</f>
        <v>0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129</v>
      </c>
      <c r="AT439" s="187" t="s">
        <v>126</v>
      </c>
      <c r="AU439" s="187" t="s">
        <v>84</v>
      </c>
      <c r="AY439" s="20" t="s">
        <v>123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22</v>
      </c>
      <c r="BK439" s="188">
        <f>ROUND(I439*H439,2)</f>
        <v>0</v>
      </c>
      <c r="BL439" s="20" t="s">
        <v>129</v>
      </c>
      <c r="BM439" s="187" t="s">
        <v>909</v>
      </c>
    </row>
    <row r="440" spans="1:65" s="2" customFormat="1" ht="11.25">
      <c r="A440" s="37"/>
      <c r="B440" s="38"/>
      <c r="C440" s="39"/>
      <c r="D440" s="189" t="s">
        <v>131</v>
      </c>
      <c r="E440" s="39"/>
      <c r="F440" s="190" t="s">
        <v>910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131</v>
      </c>
      <c r="AU440" s="20" t="s">
        <v>84</v>
      </c>
    </row>
    <row r="441" spans="1:65" s="2" customFormat="1" ht="11.25">
      <c r="A441" s="37"/>
      <c r="B441" s="38"/>
      <c r="C441" s="39"/>
      <c r="D441" s="194" t="s">
        <v>164</v>
      </c>
      <c r="E441" s="39"/>
      <c r="F441" s="195" t="s">
        <v>911</v>
      </c>
      <c r="G441" s="39"/>
      <c r="H441" s="39"/>
      <c r="I441" s="191"/>
      <c r="J441" s="39"/>
      <c r="K441" s="39"/>
      <c r="L441" s="42"/>
      <c r="M441" s="192"/>
      <c r="N441" s="193"/>
      <c r="O441" s="67"/>
      <c r="P441" s="67"/>
      <c r="Q441" s="67"/>
      <c r="R441" s="67"/>
      <c r="S441" s="67"/>
      <c r="T441" s="68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T441" s="20" t="s">
        <v>164</v>
      </c>
      <c r="AU441" s="20" t="s">
        <v>84</v>
      </c>
    </row>
    <row r="442" spans="1:65" s="14" customFormat="1" ht="11.25">
      <c r="B442" s="207"/>
      <c r="C442" s="208"/>
      <c r="D442" s="189" t="s">
        <v>166</v>
      </c>
      <c r="E442" s="209" t="s">
        <v>20</v>
      </c>
      <c r="F442" s="210" t="s">
        <v>231</v>
      </c>
      <c r="G442" s="208"/>
      <c r="H442" s="209" t="s">
        <v>20</v>
      </c>
      <c r="I442" s="211"/>
      <c r="J442" s="208"/>
      <c r="K442" s="208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166</v>
      </c>
      <c r="AU442" s="216" t="s">
        <v>84</v>
      </c>
      <c r="AV442" s="14" t="s">
        <v>22</v>
      </c>
      <c r="AW442" s="14" t="s">
        <v>35</v>
      </c>
      <c r="AX442" s="14" t="s">
        <v>74</v>
      </c>
      <c r="AY442" s="216" t="s">
        <v>123</v>
      </c>
    </row>
    <row r="443" spans="1:65" s="13" customFormat="1" ht="11.25">
      <c r="B443" s="196"/>
      <c r="C443" s="197"/>
      <c r="D443" s="189" t="s">
        <v>166</v>
      </c>
      <c r="E443" s="198" t="s">
        <v>20</v>
      </c>
      <c r="F443" s="199" t="s">
        <v>1124</v>
      </c>
      <c r="G443" s="197"/>
      <c r="H443" s="200">
        <v>0.78700000000000003</v>
      </c>
      <c r="I443" s="201"/>
      <c r="J443" s="197"/>
      <c r="K443" s="197"/>
      <c r="L443" s="202"/>
      <c r="M443" s="203"/>
      <c r="N443" s="204"/>
      <c r="O443" s="204"/>
      <c r="P443" s="204"/>
      <c r="Q443" s="204"/>
      <c r="R443" s="204"/>
      <c r="S443" s="204"/>
      <c r="T443" s="205"/>
      <c r="AT443" s="206" t="s">
        <v>166</v>
      </c>
      <c r="AU443" s="206" t="s">
        <v>84</v>
      </c>
      <c r="AV443" s="13" t="s">
        <v>84</v>
      </c>
      <c r="AW443" s="13" t="s">
        <v>35</v>
      </c>
      <c r="AX443" s="13" t="s">
        <v>22</v>
      </c>
      <c r="AY443" s="206" t="s">
        <v>123</v>
      </c>
    </row>
    <row r="444" spans="1:65" s="2" customFormat="1" ht="16.5" customHeight="1">
      <c r="A444" s="37"/>
      <c r="B444" s="38"/>
      <c r="C444" s="176" t="s">
        <v>646</v>
      </c>
      <c r="D444" s="176" t="s">
        <v>126</v>
      </c>
      <c r="E444" s="177" t="s">
        <v>918</v>
      </c>
      <c r="F444" s="178" t="s">
        <v>919</v>
      </c>
      <c r="G444" s="179" t="s">
        <v>354</v>
      </c>
      <c r="H444" s="180">
        <v>5.5090000000000003</v>
      </c>
      <c r="I444" s="181"/>
      <c r="J444" s="182">
        <f>ROUND(I444*H444,2)</f>
        <v>0</v>
      </c>
      <c r="K444" s="178" t="s">
        <v>161</v>
      </c>
      <c r="L444" s="42"/>
      <c r="M444" s="183" t="s">
        <v>20</v>
      </c>
      <c r="N444" s="184" t="s">
        <v>45</v>
      </c>
      <c r="O444" s="67"/>
      <c r="P444" s="185">
        <f>O444*H444</f>
        <v>0</v>
      </c>
      <c r="Q444" s="185">
        <v>0</v>
      </c>
      <c r="R444" s="185">
        <f>Q444*H444</f>
        <v>0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129</v>
      </c>
      <c r="AT444" s="187" t="s">
        <v>126</v>
      </c>
      <c r="AU444" s="187" t="s">
        <v>84</v>
      </c>
      <c r="AY444" s="20" t="s">
        <v>123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22</v>
      </c>
      <c r="BK444" s="188">
        <f>ROUND(I444*H444,2)</f>
        <v>0</v>
      </c>
      <c r="BL444" s="20" t="s">
        <v>129</v>
      </c>
      <c r="BM444" s="187" t="s">
        <v>920</v>
      </c>
    </row>
    <row r="445" spans="1:65" s="2" customFormat="1" ht="11.25">
      <c r="A445" s="37"/>
      <c r="B445" s="38"/>
      <c r="C445" s="39"/>
      <c r="D445" s="189" t="s">
        <v>131</v>
      </c>
      <c r="E445" s="39"/>
      <c r="F445" s="190" t="s">
        <v>903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131</v>
      </c>
      <c r="AU445" s="20" t="s">
        <v>84</v>
      </c>
    </row>
    <row r="446" spans="1:65" s="2" customFormat="1" ht="11.25">
      <c r="A446" s="37"/>
      <c r="B446" s="38"/>
      <c r="C446" s="39"/>
      <c r="D446" s="194" t="s">
        <v>164</v>
      </c>
      <c r="E446" s="39"/>
      <c r="F446" s="195" t="s">
        <v>921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164</v>
      </c>
      <c r="AU446" s="20" t="s">
        <v>84</v>
      </c>
    </row>
    <row r="447" spans="1:65" s="13" customFormat="1" ht="11.25">
      <c r="B447" s="196"/>
      <c r="C447" s="197"/>
      <c r="D447" s="189" t="s">
        <v>166</v>
      </c>
      <c r="E447" s="198" t="s">
        <v>20</v>
      </c>
      <c r="F447" s="199" t="s">
        <v>1125</v>
      </c>
      <c r="G447" s="197"/>
      <c r="H447" s="200">
        <v>5.5090000000000003</v>
      </c>
      <c r="I447" s="201"/>
      <c r="J447" s="197"/>
      <c r="K447" s="197"/>
      <c r="L447" s="202"/>
      <c r="M447" s="203"/>
      <c r="N447" s="204"/>
      <c r="O447" s="204"/>
      <c r="P447" s="204"/>
      <c r="Q447" s="204"/>
      <c r="R447" s="204"/>
      <c r="S447" s="204"/>
      <c r="T447" s="205"/>
      <c r="AT447" s="206" t="s">
        <v>166</v>
      </c>
      <c r="AU447" s="206" t="s">
        <v>84</v>
      </c>
      <c r="AV447" s="13" t="s">
        <v>84</v>
      </c>
      <c r="AW447" s="13" t="s">
        <v>35</v>
      </c>
      <c r="AX447" s="13" t="s">
        <v>22</v>
      </c>
      <c r="AY447" s="206" t="s">
        <v>123</v>
      </c>
    </row>
    <row r="448" spans="1:65" s="2" customFormat="1" ht="24.2" customHeight="1">
      <c r="A448" s="37"/>
      <c r="B448" s="38"/>
      <c r="C448" s="176" t="s">
        <v>652</v>
      </c>
      <c r="D448" s="176" t="s">
        <v>126</v>
      </c>
      <c r="E448" s="177" t="s">
        <v>924</v>
      </c>
      <c r="F448" s="178" t="s">
        <v>925</v>
      </c>
      <c r="G448" s="179" t="s">
        <v>354</v>
      </c>
      <c r="H448" s="180">
        <v>4.657</v>
      </c>
      <c r="I448" s="181"/>
      <c r="J448" s="182">
        <f>ROUND(I448*H448,2)</f>
        <v>0</v>
      </c>
      <c r="K448" s="178" t="s">
        <v>161</v>
      </c>
      <c r="L448" s="42"/>
      <c r="M448" s="183" t="s">
        <v>20</v>
      </c>
      <c r="N448" s="184" t="s">
        <v>45</v>
      </c>
      <c r="O448" s="67"/>
      <c r="P448" s="185">
        <f>O448*H448</f>
        <v>0</v>
      </c>
      <c r="Q448" s="185">
        <v>0</v>
      </c>
      <c r="R448" s="185">
        <f>Q448*H448</f>
        <v>0</v>
      </c>
      <c r="S448" s="185">
        <v>0</v>
      </c>
      <c r="T448" s="186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7" t="s">
        <v>129</v>
      </c>
      <c r="AT448" s="187" t="s">
        <v>126</v>
      </c>
      <c r="AU448" s="187" t="s">
        <v>84</v>
      </c>
      <c r="AY448" s="20" t="s">
        <v>123</v>
      </c>
      <c r="BE448" s="188">
        <f>IF(N448="základní",J448,0)</f>
        <v>0</v>
      </c>
      <c r="BF448" s="188">
        <f>IF(N448="snížená",J448,0)</f>
        <v>0</v>
      </c>
      <c r="BG448" s="188">
        <f>IF(N448="zákl. přenesená",J448,0)</f>
        <v>0</v>
      </c>
      <c r="BH448" s="188">
        <f>IF(N448="sníž. přenesená",J448,0)</f>
        <v>0</v>
      </c>
      <c r="BI448" s="188">
        <f>IF(N448="nulová",J448,0)</f>
        <v>0</v>
      </c>
      <c r="BJ448" s="20" t="s">
        <v>22</v>
      </c>
      <c r="BK448" s="188">
        <f>ROUND(I448*H448,2)</f>
        <v>0</v>
      </c>
      <c r="BL448" s="20" t="s">
        <v>129</v>
      </c>
      <c r="BM448" s="187" t="s">
        <v>926</v>
      </c>
    </row>
    <row r="449" spans="1:65" s="2" customFormat="1" ht="19.5">
      <c r="A449" s="37"/>
      <c r="B449" s="38"/>
      <c r="C449" s="39"/>
      <c r="D449" s="189" t="s">
        <v>131</v>
      </c>
      <c r="E449" s="39"/>
      <c r="F449" s="190" t="s">
        <v>356</v>
      </c>
      <c r="G449" s="39"/>
      <c r="H449" s="39"/>
      <c r="I449" s="191"/>
      <c r="J449" s="39"/>
      <c r="K449" s="39"/>
      <c r="L449" s="42"/>
      <c r="M449" s="192"/>
      <c r="N449" s="193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131</v>
      </c>
      <c r="AU449" s="20" t="s">
        <v>84</v>
      </c>
    </row>
    <row r="450" spans="1:65" s="2" customFormat="1" ht="11.25">
      <c r="A450" s="37"/>
      <c r="B450" s="38"/>
      <c r="C450" s="39"/>
      <c r="D450" s="194" t="s">
        <v>164</v>
      </c>
      <c r="E450" s="39"/>
      <c r="F450" s="195" t="s">
        <v>927</v>
      </c>
      <c r="G450" s="39"/>
      <c r="H450" s="39"/>
      <c r="I450" s="191"/>
      <c r="J450" s="39"/>
      <c r="K450" s="39"/>
      <c r="L450" s="42"/>
      <c r="M450" s="192"/>
      <c r="N450" s="193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164</v>
      </c>
      <c r="AU450" s="20" t="s">
        <v>84</v>
      </c>
    </row>
    <row r="451" spans="1:65" s="14" customFormat="1" ht="11.25">
      <c r="B451" s="207"/>
      <c r="C451" s="208"/>
      <c r="D451" s="189" t="s">
        <v>166</v>
      </c>
      <c r="E451" s="209" t="s">
        <v>20</v>
      </c>
      <c r="F451" s="210" t="s">
        <v>231</v>
      </c>
      <c r="G451" s="208"/>
      <c r="H451" s="209" t="s">
        <v>20</v>
      </c>
      <c r="I451" s="211"/>
      <c r="J451" s="208"/>
      <c r="K451" s="208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166</v>
      </c>
      <c r="AU451" s="216" t="s">
        <v>84</v>
      </c>
      <c r="AV451" s="14" t="s">
        <v>22</v>
      </c>
      <c r="AW451" s="14" t="s">
        <v>35</v>
      </c>
      <c r="AX451" s="14" t="s">
        <v>74</v>
      </c>
      <c r="AY451" s="216" t="s">
        <v>123</v>
      </c>
    </row>
    <row r="452" spans="1:65" s="13" customFormat="1" ht="11.25">
      <c r="B452" s="196"/>
      <c r="C452" s="197"/>
      <c r="D452" s="189" t="s">
        <v>166</v>
      </c>
      <c r="E452" s="198" t="s">
        <v>20</v>
      </c>
      <c r="F452" s="199" t="s">
        <v>1121</v>
      </c>
      <c r="G452" s="197"/>
      <c r="H452" s="200">
        <v>4.657</v>
      </c>
      <c r="I452" s="201"/>
      <c r="J452" s="197"/>
      <c r="K452" s="197"/>
      <c r="L452" s="202"/>
      <c r="M452" s="203"/>
      <c r="N452" s="204"/>
      <c r="O452" s="204"/>
      <c r="P452" s="204"/>
      <c r="Q452" s="204"/>
      <c r="R452" s="204"/>
      <c r="S452" s="204"/>
      <c r="T452" s="205"/>
      <c r="AT452" s="206" t="s">
        <v>166</v>
      </c>
      <c r="AU452" s="206" t="s">
        <v>84</v>
      </c>
      <c r="AV452" s="13" t="s">
        <v>84</v>
      </c>
      <c r="AW452" s="13" t="s">
        <v>35</v>
      </c>
      <c r="AX452" s="13" t="s">
        <v>22</v>
      </c>
      <c r="AY452" s="206" t="s">
        <v>123</v>
      </c>
    </row>
    <row r="453" spans="1:65" s="2" customFormat="1" ht="24.2" customHeight="1">
      <c r="A453" s="37"/>
      <c r="B453" s="38"/>
      <c r="C453" s="176" t="s">
        <v>659</v>
      </c>
      <c r="D453" s="176" t="s">
        <v>126</v>
      </c>
      <c r="E453" s="177" t="s">
        <v>935</v>
      </c>
      <c r="F453" s="178" t="s">
        <v>936</v>
      </c>
      <c r="G453" s="179" t="s">
        <v>354</v>
      </c>
      <c r="H453" s="180">
        <v>2.0459999999999998</v>
      </c>
      <c r="I453" s="181"/>
      <c r="J453" s="182">
        <f>ROUND(I453*H453,2)</f>
        <v>0</v>
      </c>
      <c r="K453" s="178" t="s">
        <v>161</v>
      </c>
      <c r="L453" s="42"/>
      <c r="M453" s="183" t="s">
        <v>20</v>
      </c>
      <c r="N453" s="184" t="s">
        <v>45</v>
      </c>
      <c r="O453" s="67"/>
      <c r="P453" s="185">
        <f>O453*H453</f>
        <v>0</v>
      </c>
      <c r="Q453" s="185">
        <v>0</v>
      </c>
      <c r="R453" s="185">
        <f>Q453*H453</f>
        <v>0</v>
      </c>
      <c r="S453" s="185">
        <v>0</v>
      </c>
      <c r="T453" s="186">
        <f>S453*H453</f>
        <v>0</v>
      </c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R453" s="187" t="s">
        <v>129</v>
      </c>
      <c r="AT453" s="187" t="s">
        <v>126</v>
      </c>
      <c r="AU453" s="187" t="s">
        <v>84</v>
      </c>
      <c r="AY453" s="20" t="s">
        <v>123</v>
      </c>
      <c r="BE453" s="188">
        <f>IF(N453="základní",J453,0)</f>
        <v>0</v>
      </c>
      <c r="BF453" s="188">
        <f>IF(N453="snížená",J453,0)</f>
        <v>0</v>
      </c>
      <c r="BG453" s="188">
        <f>IF(N453="zákl. přenesená",J453,0)</f>
        <v>0</v>
      </c>
      <c r="BH453" s="188">
        <f>IF(N453="sníž. přenesená",J453,0)</f>
        <v>0</v>
      </c>
      <c r="BI453" s="188">
        <f>IF(N453="nulová",J453,0)</f>
        <v>0</v>
      </c>
      <c r="BJ453" s="20" t="s">
        <v>22</v>
      </c>
      <c r="BK453" s="188">
        <f>ROUND(I453*H453,2)</f>
        <v>0</v>
      </c>
      <c r="BL453" s="20" t="s">
        <v>129</v>
      </c>
      <c r="BM453" s="187" t="s">
        <v>937</v>
      </c>
    </row>
    <row r="454" spans="1:65" s="2" customFormat="1" ht="19.5">
      <c r="A454" s="37"/>
      <c r="B454" s="38"/>
      <c r="C454" s="39"/>
      <c r="D454" s="189" t="s">
        <v>131</v>
      </c>
      <c r="E454" s="39"/>
      <c r="F454" s="190" t="s">
        <v>938</v>
      </c>
      <c r="G454" s="39"/>
      <c r="H454" s="39"/>
      <c r="I454" s="191"/>
      <c r="J454" s="39"/>
      <c r="K454" s="39"/>
      <c r="L454" s="42"/>
      <c r="M454" s="192"/>
      <c r="N454" s="193"/>
      <c r="O454" s="67"/>
      <c r="P454" s="67"/>
      <c r="Q454" s="67"/>
      <c r="R454" s="67"/>
      <c r="S454" s="67"/>
      <c r="T454" s="68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T454" s="20" t="s">
        <v>131</v>
      </c>
      <c r="AU454" s="20" t="s">
        <v>84</v>
      </c>
    </row>
    <row r="455" spans="1:65" s="2" customFormat="1" ht="11.25">
      <c r="A455" s="37"/>
      <c r="B455" s="38"/>
      <c r="C455" s="39"/>
      <c r="D455" s="194" t="s">
        <v>164</v>
      </c>
      <c r="E455" s="39"/>
      <c r="F455" s="195" t="s">
        <v>939</v>
      </c>
      <c r="G455" s="39"/>
      <c r="H455" s="39"/>
      <c r="I455" s="191"/>
      <c r="J455" s="39"/>
      <c r="K455" s="39"/>
      <c r="L455" s="42"/>
      <c r="M455" s="192"/>
      <c r="N455" s="193"/>
      <c r="O455" s="67"/>
      <c r="P455" s="67"/>
      <c r="Q455" s="67"/>
      <c r="R455" s="67"/>
      <c r="S455" s="67"/>
      <c r="T455" s="68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T455" s="20" t="s">
        <v>164</v>
      </c>
      <c r="AU455" s="20" t="s">
        <v>84</v>
      </c>
    </row>
    <row r="456" spans="1:65" s="14" customFormat="1" ht="11.25">
      <c r="B456" s="207"/>
      <c r="C456" s="208"/>
      <c r="D456" s="189" t="s">
        <v>166</v>
      </c>
      <c r="E456" s="209" t="s">
        <v>20</v>
      </c>
      <c r="F456" s="210" t="s">
        <v>231</v>
      </c>
      <c r="G456" s="208"/>
      <c r="H456" s="209" t="s">
        <v>20</v>
      </c>
      <c r="I456" s="211"/>
      <c r="J456" s="208"/>
      <c r="K456" s="208"/>
      <c r="L456" s="212"/>
      <c r="M456" s="213"/>
      <c r="N456" s="214"/>
      <c r="O456" s="214"/>
      <c r="P456" s="214"/>
      <c r="Q456" s="214"/>
      <c r="R456" s="214"/>
      <c r="S456" s="214"/>
      <c r="T456" s="215"/>
      <c r="AT456" s="216" t="s">
        <v>166</v>
      </c>
      <c r="AU456" s="216" t="s">
        <v>84</v>
      </c>
      <c r="AV456" s="14" t="s">
        <v>22</v>
      </c>
      <c r="AW456" s="14" t="s">
        <v>35</v>
      </c>
      <c r="AX456" s="14" t="s">
        <v>74</v>
      </c>
      <c r="AY456" s="216" t="s">
        <v>123</v>
      </c>
    </row>
    <row r="457" spans="1:65" s="13" customFormat="1" ht="11.25">
      <c r="B457" s="196"/>
      <c r="C457" s="197"/>
      <c r="D457" s="189" t="s">
        <v>166</v>
      </c>
      <c r="E457" s="198" t="s">
        <v>20</v>
      </c>
      <c r="F457" s="199" t="s">
        <v>1122</v>
      </c>
      <c r="G457" s="197"/>
      <c r="H457" s="200">
        <v>1.2589999999999999</v>
      </c>
      <c r="I457" s="201"/>
      <c r="J457" s="197"/>
      <c r="K457" s="197"/>
      <c r="L457" s="202"/>
      <c r="M457" s="203"/>
      <c r="N457" s="204"/>
      <c r="O457" s="204"/>
      <c r="P457" s="204"/>
      <c r="Q457" s="204"/>
      <c r="R457" s="204"/>
      <c r="S457" s="204"/>
      <c r="T457" s="205"/>
      <c r="AT457" s="206" t="s">
        <v>166</v>
      </c>
      <c r="AU457" s="206" t="s">
        <v>84</v>
      </c>
      <c r="AV457" s="13" t="s">
        <v>84</v>
      </c>
      <c r="AW457" s="13" t="s">
        <v>35</v>
      </c>
      <c r="AX457" s="13" t="s">
        <v>74</v>
      </c>
      <c r="AY457" s="206" t="s">
        <v>123</v>
      </c>
    </row>
    <row r="458" spans="1:65" s="13" customFormat="1" ht="11.25">
      <c r="B458" s="196"/>
      <c r="C458" s="197"/>
      <c r="D458" s="189" t="s">
        <v>166</v>
      </c>
      <c r="E458" s="198" t="s">
        <v>20</v>
      </c>
      <c r="F458" s="199" t="s">
        <v>1124</v>
      </c>
      <c r="G458" s="197"/>
      <c r="H458" s="200">
        <v>0.78700000000000003</v>
      </c>
      <c r="I458" s="201"/>
      <c r="J458" s="197"/>
      <c r="K458" s="197"/>
      <c r="L458" s="202"/>
      <c r="M458" s="203"/>
      <c r="N458" s="204"/>
      <c r="O458" s="204"/>
      <c r="P458" s="204"/>
      <c r="Q458" s="204"/>
      <c r="R458" s="204"/>
      <c r="S458" s="204"/>
      <c r="T458" s="205"/>
      <c r="AT458" s="206" t="s">
        <v>166</v>
      </c>
      <c r="AU458" s="206" t="s">
        <v>84</v>
      </c>
      <c r="AV458" s="13" t="s">
        <v>84</v>
      </c>
      <c r="AW458" s="13" t="s">
        <v>35</v>
      </c>
      <c r="AX458" s="13" t="s">
        <v>74</v>
      </c>
      <c r="AY458" s="206" t="s">
        <v>123</v>
      </c>
    </row>
    <row r="459" spans="1:65" s="15" customFormat="1" ht="11.25">
      <c r="B459" s="217"/>
      <c r="C459" s="218"/>
      <c r="D459" s="189" t="s">
        <v>166</v>
      </c>
      <c r="E459" s="219" t="s">
        <v>20</v>
      </c>
      <c r="F459" s="220" t="s">
        <v>206</v>
      </c>
      <c r="G459" s="218"/>
      <c r="H459" s="221">
        <v>2.0459999999999998</v>
      </c>
      <c r="I459" s="222"/>
      <c r="J459" s="218"/>
      <c r="K459" s="218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166</v>
      </c>
      <c r="AU459" s="227" t="s">
        <v>84</v>
      </c>
      <c r="AV459" s="15" t="s">
        <v>129</v>
      </c>
      <c r="AW459" s="15" t="s">
        <v>35</v>
      </c>
      <c r="AX459" s="15" t="s">
        <v>22</v>
      </c>
      <c r="AY459" s="227" t="s">
        <v>123</v>
      </c>
    </row>
    <row r="460" spans="1:65" s="12" customFormat="1" ht="22.9" customHeight="1">
      <c r="B460" s="160"/>
      <c r="C460" s="161"/>
      <c r="D460" s="162" t="s">
        <v>73</v>
      </c>
      <c r="E460" s="174" t="s">
        <v>940</v>
      </c>
      <c r="F460" s="174" t="s">
        <v>940</v>
      </c>
      <c r="G460" s="161"/>
      <c r="H460" s="161"/>
      <c r="I460" s="164"/>
      <c r="J460" s="175">
        <f>BK460</f>
        <v>0</v>
      </c>
      <c r="K460" s="161"/>
      <c r="L460" s="166"/>
      <c r="M460" s="167"/>
      <c r="N460" s="168"/>
      <c r="O460" s="168"/>
      <c r="P460" s="169">
        <f>SUM(P461:P466)</f>
        <v>0</v>
      </c>
      <c r="Q460" s="168"/>
      <c r="R460" s="169">
        <f>SUM(R461:R466)</f>
        <v>0</v>
      </c>
      <c r="S460" s="168"/>
      <c r="T460" s="170">
        <f>SUM(T461:T466)</f>
        <v>0</v>
      </c>
      <c r="AR460" s="171" t="s">
        <v>22</v>
      </c>
      <c r="AT460" s="172" t="s">
        <v>73</v>
      </c>
      <c r="AU460" s="172" t="s">
        <v>22</v>
      </c>
      <c r="AY460" s="171" t="s">
        <v>123</v>
      </c>
      <c r="BK460" s="173">
        <f>SUM(BK461:BK466)</f>
        <v>0</v>
      </c>
    </row>
    <row r="461" spans="1:65" s="2" customFormat="1" ht="24.2" customHeight="1">
      <c r="A461" s="37"/>
      <c r="B461" s="38"/>
      <c r="C461" s="176" t="s">
        <v>663</v>
      </c>
      <c r="D461" s="176" t="s">
        <v>126</v>
      </c>
      <c r="E461" s="177" t="s">
        <v>947</v>
      </c>
      <c r="F461" s="178" t="s">
        <v>948</v>
      </c>
      <c r="G461" s="179" t="s">
        <v>179</v>
      </c>
      <c r="H461" s="180">
        <v>10.5</v>
      </c>
      <c r="I461" s="181"/>
      <c r="J461" s="182">
        <f>ROUND(I461*H461,2)</f>
        <v>0</v>
      </c>
      <c r="K461" s="178" t="s">
        <v>20</v>
      </c>
      <c r="L461" s="42"/>
      <c r="M461" s="183" t="s">
        <v>20</v>
      </c>
      <c r="N461" s="184" t="s">
        <v>45</v>
      </c>
      <c r="O461" s="67"/>
      <c r="P461" s="185">
        <f>O461*H461</f>
        <v>0</v>
      </c>
      <c r="Q461" s="185">
        <v>0</v>
      </c>
      <c r="R461" s="185">
        <f>Q461*H461</f>
        <v>0</v>
      </c>
      <c r="S461" s="185">
        <v>0</v>
      </c>
      <c r="T461" s="186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187" t="s">
        <v>129</v>
      </c>
      <c r="AT461" s="187" t="s">
        <v>126</v>
      </c>
      <c r="AU461" s="187" t="s">
        <v>84</v>
      </c>
      <c r="AY461" s="20" t="s">
        <v>123</v>
      </c>
      <c r="BE461" s="188">
        <f>IF(N461="základní",J461,0)</f>
        <v>0</v>
      </c>
      <c r="BF461" s="188">
        <f>IF(N461="snížená",J461,0)</f>
        <v>0</v>
      </c>
      <c r="BG461" s="188">
        <f>IF(N461="zákl. přenesená",J461,0)</f>
        <v>0</v>
      </c>
      <c r="BH461" s="188">
        <f>IF(N461="sníž. přenesená",J461,0)</f>
        <v>0</v>
      </c>
      <c r="BI461" s="188">
        <f>IF(N461="nulová",J461,0)</f>
        <v>0</v>
      </c>
      <c r="BJ461" s="20" t="s">
        <v>22</v>
      </c>
      <c r="BK461" s="188">
        <f>ROUND(I461*H461,2)</f>
        <v>0</v>
      </c>
      <c r="BL461" s="20" t="s">
        <v>129</v>
      </c>
      <c r="BM461" s="187" t="s">
        <v>949</v>
      </c>
    </row>
    <row r="462" spans="1:65" s="14" customFormat="1" ht="11.25">
      <c r="B462" s="207"/>
      <c r="C462" s="208"/>
      <c r="D462" s="189" t="s">
        <v>166</v>
      </c>
      <c r="E462" s="209" t="s">
        <v>20</v>
      </c>
      <c r="F462" s="210" t="s">
        <v>950</v>
      </c>
      <c r="G462" s="208"/>
      <c r="H462" s="209" t="s">
        <v>20</v>
      </c>
      <c r="I462" s="211"/>
      <c r="J462" s="208"/>
      <c r="K462" s="208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166</v>
      </c>
      <c r="AU462" s="216" t="s">
        <v>84</v>
      </c>
      <c r="AV462" s="14" t="s">
        <v>22</v>
      </c>
      <c r="AW462" s="14" t="s">
        <v>35</v>
      </c>
      <c r="AX462" s="14" t="s">
        <v>74</v>
      </c>
      <c r="AY462" s="216" t="s">
        <v>123</v>
      </c>
    </row>
    <row r="463" spans="1:65" s="13" customFormat="1" ht="11.25">
      <c r="B463" s="196"/>
      <c r="C463" s="197"/>
      <c r="D463" s="189" t="s">
        <v>166</v>
      </c>
      <c r="E463" s="198" t="s">
        <v>20</v>
      </c>
      <c r="F463" s="199" t="s">
        <v>1126</v>
      </c>
      <c r="G463" s="197"/>
      <c r="H463" s="200">
        <v>10.5</v>
      </c>
      <c r="I463" s="201"/>
      <c r="J463" s="197"/>
      <c r="K463" s="197"/>
      <c r="L463" s="202"/>
      <c r="M463" s="203"/>
      <c r="N463" s="204"/>
      <c r="O463" s="204"/>
      <c r="P463" s="204"/>
      <c r="Q463" s="204"/>
      <c r="R463" s="204"/>
      <c r="S463" s="204"/>
      <c r="T463" s="205"/>
      <c r="AT463" s="206" t="s">
        <v>166</v>
      </c>
      <c r="AU463" s="206" t="s">
        <v>84</v>
      </c>
      <c r="AV463" s="13" t="s">
        <v>84</v>
      </c>
      <c r="AW463" s="13" t="s">
        <v>35</v>
      </c>
      <c r="AX463" s="13" t="s">
        <v>22</v>
      </c>
      <c r="AY463" s="206" t="s">
        <v>123</v>
      </c>
    </row>
    <row r="464" spans="1:65" s="2" customFormat="1" ht="21.75" customHeight="1">
      <c r="A464" s="37"/>
      <c r="B464" s="38"/>
      <c r="C464" s="176" t="s">
        <v>669</v>
      </c>
      <c r="D464" s="176" t="s">
        <v>126</v>
      </c>
      <c r="E464" s="177" t="s">
        <v>957</v>
      </c>
      <c r="F464" s="178" t="s">
        <v>958</v>
      </c>
      <c r="G464" s="179" t="s">
        <v>179</v>
      </c>
      <c r="H464" s="180">
        <v>6</v>
      </c>
      <c r="I464" s="181"/>
      <c r="J464" s="182">
        <f>ROUND(I464*H464,2)</f>
        <v>0</v>
      </c>
      <c r="K464" s="178" t="s">
        <v>20</v>
      </c>
      <c r="L464" s="42"/>
      <c r="M464" s="183" t="s">
        <v>20</v>
      </c>
      <c r="N464" s="184" t="s">
        <v>45</v>
      </c>
      <c r="O464" s="67"/>
      <c r="P464" s="185">
        <f>O464*H464</f>
        <v>0</v>
      </c>
      <c r="Q464" s="185">
        <v>0</v>
      </c>
      <c r="R464" s="185">
        <f>Q464*H464</f>
        <v>0</v>
      </c>
      <c r="S464" s="185">
        <v>0</v>
      </c>
      <c r="T464" s="186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87" t="s">
        <v>129</v>
      </c>
      <c r="AT464" s="187" t="s">
        <v>126</v>
      </c>
      <c r="AU464" s="187" t="s">
        <v>84</v>
      </c>
      <c r="AY464" s="20" t="s">
        <v>123</v>
      </c>
      <c r="BE464" s="188">
        <f>IF(N464="základní",J464,0)</f>
        <v>0</v>
      </c>
      <c r="BF464" s="188">
        <f>IF(N464="snížená",J464,0)</f>
        <v>0</v>
      </c>
      <c r="BG464" s="188">
        <f>IF(N464="zákl. přenesená",J464,0)</f>
        <v>0</v>
      </c>
      <c r="BH464" s="188">
        <f>IF(N464="sníž. přenesená",J464,0)</f>
        <v>0</v>
      </c>
      <c r="BI464" s="188">
        <f>IF(N464="nulová",J464,0)</f>
        <v>0</v>
      </c>
      <c r="BJ464" s="20" t="s">
        <v>22</v>
      </c>
      <c r="BK464" s="188">
        <f>ROUND(I464*H464,2)</f>
        <v>0</v>
      </c>
      <c r="BL464" s="20" t="s">
        <v>129</v>
      </c>
      <c r="BM464" s="187" t="s">
        <v>959</v>
      </c>
    </row>
    <row r="465" spans="1:51" s="14" customFormat="1" ht="11.25">
      <c r="B465" s="207"/>
      <c r="C465" s="208"/>
      <c r="D465" s="189" t="s">
        <v>166</v>
      </c>
      <c r="E465" s="209" t="s">
        <v>20</v>
      </c>
      <c r="F465" s="210" t="s">
        <v>950</v>
      </c>
      <c r="G465" s="208"/>
      <c r="H465" s="209" t="s">
        <v>20</v>
      </c>
      <c r="I465" s="211"/>
      <c r="J465" s="208"/>
      <c r="K465" s="208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166</v>
      </c>
      <c r="AU465" s="216" t="s">
        <v>84</v>
      </c>
      <c r="AV465" s="14" t="s">
        <v>22</v>
      </c>
      <c r="AW465" s="14" t="s">
        <v>35</v>
      </c>
      <c r="AX465" s="14" t="s">
        <v>74</v>
      </c>
      <c r="AY465" s="216" t="s">
        <v>123</v>
      </c>
    </row>
    <row r="466" spans="1:51" s="13" customFormat="1" ht="11.25">
      <c r="B466" s="196"/>
      <c r="C466" s="197"/>
      <c r="D466" s="189" t="s">
        <v>166</v>
      </c>
      <c r="E466" s="198" t="s">
        <v>20</v>
      </c>
      <c r="F466" s="199" t="s">
        <v>1127</v>
      </c>
      <c r="G466" s="197"/>
      <c r="H466" s="200">
        <v>6</v>
      </c>
      <c r="I466" s="201"/>
      <c r="J466" s="197"/>
      <c r="K466" s="197"/>
      <c r="L466" s="202"/>
      <c r="M466" s="253"/>
      <c r="N466" s="254"/>
      <c r="O466" s="254"/>
      <c r="P466" s="254"/>
      <c r="Q466" s="254"/>
      <c r="R466" s="254"/>
      <c r="S466" s="254"/>
      <c r="T466" s="255"/>
      <c r="AT466" s="206" t="s">
        <v>166</v>
      </c>
      <c r="AU466" s="206" t="s">
        <v>84</v>
      </c>
      <c r="AV466" s="13" t="s">
        <v>84</v>
      </c>
      <c r="AW466" s="13" t="s">
        <v>35</v>
      </c>
      <c r="AX466" s="13" t="s">
        <v>22</v>
      </c>
      <c r="AY466" s="206" t="s">
        <v>123</v>
      </c>
    </row>
    <row r="467" spans="1:51" s="2" customFormat="1" ht="6.95" customHeight="1">
      <c r="A467" s="37"/>
      <c r="B467" s="50"/>
      <c r="C467" s="51"/>
      <c r="D467" s="51"/>
      <c r="E467" s="51"/>
      <c r="F467" s="51"/>
      <c r="G467" s="51"/>
      <c r="H467" s="51"/>
      <c r="I467" s="51"/>
      <c r="J467" s="51"/>
      <c r="K467" s="51"/>
      <c r="L467" s="42"/>
      <c r="M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</sheetData>
  <sheetProtection password="CC35" sheet="1" objects="1" scenarios="1" formatColumns="0" formatRows="0" autoFilter="0"/>
  <autoFilter ref="C90:K466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4" r:id="rId4"/>
    <hyperlink ref="F128" r:id="rId5"/>
    <hyperlink ref="F146" r:id="rId6"/>
    <hyperlink ref="F151" r:id="rId7"/>
    <hyperlink ref="F156" r:id="rId8"/>
    <hyperlink ref="F161" r:id="rId9"/>
    <hyperlink ref="F165" r:id="rId10"/>
    <hyperlink ref="F168" r:id="rId11"/>
    <hyperlink ref="F176" r:id="rId12"/>
    <hyperlink ref="F184" r:id="rId13"/>
    <hyperlink ref="F189" r:id="rId14"/>
    <hyperlink ref="F193" r:id="rId15"/>
    <hyperlink ref="F198" r:id="rId16"/>
    <hyperlink ref="F202" r:id="rId17"/>
    <hyperlink ref="F207" r:id="rId18"/>
    <hyperlink ref="F211" r:id="rId19"/>
    <hyperlink ref="F215" r:id="rId20"/>
    <hyperlink ref="F219" r:id="rId21"/>
    <hyperlink ref="F227" r:id="rId22"/>
    <hyperlink ref="F234" r:id="rId23"/>
    <hyperlink ref="F243" r:id="rId24"/>
    <hyperlink ref="F246" r:id="rId25"/>
    <hyperlink ref="F249" r:id="rId26"/>
    <hyperlink ref="F252" r:id="rId27"/>
    <hyperlink ref="F255" r:id="rId28"/>
    <hyperlink ref="F258" r:id="rId29"/>
    <hyperlink ref="F261" r:id="rId30"/>
    <hyperlink ref="F264" r:id="rId31"/>
    <hyperlink ref="F267" r:id="rId32"/>
    <hyperlink ref="F270" r:id="rId33"/>
    <hyperlink ref="F273" r:id="rId34"/>
    <hyperlink ref="F276" r:id="rId35"/>
    <hyperlink ref="F279" r:id="rId36"/>
    <hyperlink ref="F282" r:id="rId37"/>
    <hyperlink ref="F285" r:id="rId38"/>
    <hyperlink ref="F317" r:id="rId39"/>
    <hyperlink ref="F321" r:id="rId40"/>
    <hyperlink ref="F331" r:id="rId41"/>
    <hyperlink ref="F336" r:id="rId42"/>
    <hyperlink ref="F341" r:id="rId43"/>
    <hyperlink ref="F346" r:id="rId44"/>
    <hyperlink ref="F351" r:id="rId45"/>
    <hyperlink ref="F356" r:id="rId46"/>
    <hyperlink ref="F361" r:id="rId47"/>
    <hyperlink ref="F401" r:id="rId48"/>
    <hyperlink ref="F405" r:id="rId49"/>
    <hyperlink ref="F410" r:id="rId50"/>
    <hyperlink ref="F415" r:id="rId51"/>
    <hyperlink ref="F420" r:id="rId52"/>
    <hyperlink ref="F425" r:id="rId53"/>
    <hyperlink ref="F430" r:id="rId54"/>
    <hyperlink ref="F437" r:id="rId55"/>
    <hyperlink ref="F441" r:id="rId56"/>
    <hyperlink ref="F446" r:id="rId57"/>
    <hyperlink ref="F450" r:id="rId58"/>
    <hyperlink ref="F455" r:id="rId5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256" customWidth="1"/>
    <col min="2" max="2" width="1.6640625" style="256" customWidth="1"/>
    <col min="3" max="4" width="5" style="256" customWidth="1"/>
    <col min="5" max="5" width="11.6640625" style="256" customWidth="1"/>
    <col min="6" max="6" width="9.1640625" style="256" customWidth="1"/>
    <col min="7" max="7" width="5" style="256" customWidth="1"/>
    <col min="8" max="8" width="77.83203125" style="256" customWidth="1"/>
    <col min="9" max="10" width="20" style="256" customWidth="1"/>
    <col min="11" max="11" width="1.6640625" style="256" customWidth="1"/>
  </cols>
  <sheetData>
    <row r="1" spans="2:11" s="1" customFormat="1" ht="37.5" customHeight="1"/>
    <row r="2" spans="2:11" s="1" customFormat="1" ht="7.5" customHeight="1">
      <c r="B2" s="257"/>
      <c r="C2" s="258"/>
      <c r="D2" s="258"/>
      <c r="E2" s="258"/>
      <c r="F2" s="258"/>
      <c r="G2" s="258"/>
      <c r="H2" s="258"/>
      <c r="I2" s="258"/>
      <c r="J2" s="258"/>
      <c r="K2" s="259"/>
    </row>
    <row r="3" spans="2:11" s="17" customFormat="1" ht="45" customHeight="1">
      <c r="B3" s="260"/>
      <c r="C3" s="395" t="s">
        <v>1128</v>
      </c>
      <c r="D3" s="395"/>
      <c r="E3" s="395"/>
      <c r="F3" s="395"/>
      <c r="G3" s="395"/>
      <c r="H3" s="395"/>
      <c r="I3" s="395"/>
      <c r="J3" s="395"/>
      <c r="K3" s="261"/>
    </row>
    <row r="4" spans="2:11" s="1" customFormat="1" ht="25.5" customHeight="1">
      <c r="B4" s="262"/>
      <c r="C4" s="394" t="s">
        <v>1129</v>
      </c>
      <c r="D4" s="394"/>
      <c r="E4" s="394"/>
      <c r="F4" s="394"/>
      <c r="G4" s="394"/>
      <c r="H4" s="394"/>
      <c r="I4" s="394"/>
      <c r="J4" s="394"/>
      <c r="K4" s="263"/>
    </row>
    <row r="5" spans="2:11" s="1" customFormat="1" ht="5.25" customHeight="1">
      <c r="B5" s="262"/>
      <c r="C5" s="264"/>
      <c r="D5" s="264"/>
      <c r="E5" s="264"/>
      <c r="F5" s="264"/>
      <c r="G5" s="264"/>
      <c r="H5" s="264"/>
      <c r="I5" s="264"/>
      <c r="J5" s="264"/>
      <c r="K5" s="263"/>
    </row>
    <row r="6" spans="2:11" s="1" customFormat="1" ht="15" customHeight="1">
      <c r="B6" s="262"/>
      <c r="C6" s="393" t="s">
        <v>1130</v>
      </c>
      <c r="D6" s="393"/>
      <c r="E6" s="393"/>
      <c r="F6" s="393"/>
      <c r="G6" s="393"/>
      <c r="H6" s="393"/>
      <c r="I6" s="393"/>
      <c r="J6" s="393"/>
      <c r="K6" s="263"/>
    </row>
    <row r="7" spans="2:11" s="1" customFormat="1" ht="15" customHeight="1">
      <c r="B7" s="266"/>
      <c r="C7" s="393" t="s">
        <v>1131</v>
      </c>
      <c r="D7" s="393"/>
      <c r="E7" s="393"/>
      <c r="F7" s="393"/>
      <c r="G7" s="393"/>
      <c r="H7" s="393"/>
      <c r="I7" s="393"/>
      <c r="J7" s="393"/>
      <c r="K7" s="263"/>
    </row>
    <row r="8" spans="2:11" s="1" customFormat="1" ht="12.75" customHeight="1">
      <c r="B8" s="266"/>
      <c r="C8" s="265"/>
      <c r="D8" s="265"/>
      <c r="E8" s="265"/>
      <c r="F8" s="265"/>
      <c r="G8" s="265"/>
      <c r="H8" s="265"/>
      <c r="I8" s="265"/>
      <c r="J8" s="265"/>
      <c r="K8" s="263"/>
    </row>
    <row r="9" spans="2:11" s="1" customFormat="1" ht="15" customHeight="1">
      <c r="B9" s="266"/>
      <c r="C9" s="393" t="s">
        <v>1132</v>
      </c>
      <c r="D9" s="393"/>
      <c r="E9" s="393"/>
      <c r="F9" s="393"/>
      <c r="G9" s="393"/>
      <c r="H9" s="393"/>
      <c r="I9" s="393"/>
      <c r="J9" s="393"/>
      <c r="K9" s="263"/>
    </row>
    <row r="10" spans="2:11" s="1" customFormat="1" ht="15" customHeight="1">
      <c r="B10" s="266"/>
      <c r="C10" s="265"/>
      <c r="D10" s="393" t="s">
        <v>1133</v>
      </c>
      <c r="E10" s="393"/>
      <c r="F10" s="393"/>
      <c r="G10" s="393"/>
      <c r="H10" s="393"/>
      <c r="I10" s="393"/>
      <c r="J10" s="393"/>
      <c r="K10" s="263"/>
    </row>
    <row r="11" spans="2:11" s="1" customFormat="1" ht="15" customHeight="1">
      <c r="B11" s="266"/>
      <c r="C11" s="267"/>
      <c r="D11" s="393" t="s">
        <v>1134</v>
      </c>
      <c r="E11" s="393"/>
      <c r="F11" s="393"/>
      <c r="G11" s="393"/>
      <c r="H11" s="393"/>
      <c r="I11" s="393"/>
      <c r="J11" s="393"/>
      <c r="K11" s="263"/>
    </row>
    <row r="12" spans="2:11" s="1" customFormat="1" ht="15" customHeight="1">
      <c r="B12" s="266"/>
      <c r="C12" s="267"/>
      <c r="D12" s="265"/>
      <c r="E12" s="265"/>
      <c r="F12" s="265"/>
      <c r="G12" s="265"/>
      <c r="H12" s="265"/>
      <c r="I12" s="265"/>
      <c r="J12" s="265"/>
      <c r="K12" s="263"/>
    </row>
    <row r="13" spans="2:11" s="1" customFormat="1" ht="15" customHeight="1">
      <c r="B13" s="266"/>
      <c r="C13" s="267"/>
      <c r="D13" s="268" t="s">
        <v>1135</v>
      </c>
      <c r="E13" s="265"/>
      <c r="F13" s="265"/>
      <c r="G13" s="265"/>
      <c r="H13" s="265"/>
      <c r="I13" s="265"/>
      <c r="J13" s="265"/>
      <c r="K13" s="263"/>
    </row>
    <row r="14" spans="2:11" s="1" customFormat="1" ht="12.75" customHeight="1">
      <c r="B14" s="266"/>
      <c r="C14" s="267"/>
      <c r="D14" s="267"/>
      <c r="E14" s="267"/>
      <c r="F14" s="267"/>
      <c r="G14" s="267"/>
      <c r="H14" s="267"/>
      <c r="I14" s="267"/>
      <c r="J14" s="267"/>
      <c r="K14" s="263"/>
    </row>
    <row r="15" spans="2:11" s="1" customFormat="1" ht="15" customHeight="1">
      <c r="B15" s="266"/>
      <c r="C15" s="267"/>
      <c r="D15" s="393" t="s">
        <v>1136</v>
      </c>
      <c r="E15" s="393"/>
      <c r="F15" s="393"/>
      <c r="G15" s="393"/>
      <c r="H15" s="393"/>
      <c r="I15" s="393"/>
      <c r="J15" s="393"/>
      <c r="K15" s="263"/>
    </row>
    <row r="16" spans="2:11" s="1" customFormat="1" ht="15" customHeight="1">
      <c r="B16" s="266"/>
      <c r="C16" s="267"/>
      <c r="D16" s="393" t="s">
        <v>1137</v>
      </c>
      <c r="E16" s="393"/>
      <c r="F16" s="393"/>
      <c r="G16" s="393"/>
      <c r="H16" s="393"/>
      <c r="I16" s="393"/>
      <c r="J16" s="393"/>
      <c r="K16" s="263"/>
    </row>
    <row r="17" spans="2:11" s="1" customFormat="1" ht="15" customHeight="1">
      <c r="B17" s="266"/>
      <c r="C17" s="267"/>
      <c r="D17" s="393" t="s">
        <v>1138</v>
      </c>
      <c r="E17" s="393"/>
      <c r="F17" s="393"/>
      <c r="G17" s="393"/>
      <c r="H17" s="393"/>
      <c r="I17" s="393"/>
      <c r="J17" s="393"/>
      <c r="K17" s="263"/>
    </row>
    <row r="18" spans="2:11" s="1" customFormat="1" ht="15" customHeight="1">
      <c r="B18" s="266"/>
      <c r="C18" s="267"/>
      <c r="D18" s="267"/>
      <c r="E18" s="269" t="s">
        <v>1139</v>
      </c>
      <c r="F18" s="393" t="s">
        <v>1140</v>
      </c>
      <c r="G18" s="393"/>
      <c r="H18" s="393"/>
      <c r="I18" s="393"/>
      <c r="J18" s="393"/>
      <c r="K18" s="263"/>
    </row>
    <row r="19" spans="2:11" s="1" customFormat="1" ht="15" customHeight="1">
      <c r="B19" s="266"/>
      <c r="C19" s="267"/>
      <c r="D19" s="267"/>
      <c r="E19" s="269" t="s">
        <v>81</v>
      </c>
      <c r="F19" s="393" t="s">
        <v>1141</v>
      </c>
      <c r="G19" s="393"/>
      <c r="H19" s="393"/>
      <c r="I19" s="393"/>
      <c r="J19" s="393"/>
      <c r="K19" s="263"/>
    </row>
    <row r="20" spans="2:11" s="1" customFormat="1" ht="15" customHeight="1">
      <c r="B20" s="266"/>
      <c r="C20" s="267"/>
      <c r="D20" s="267"/>
      <c r="E20" s="269" t="s">
        <v>1142</v>
      </c>
      <c r="F20" s="393" t="s">
        <v>1143</v>
      </c>
      <c r="G20" s="393"/>
      <c r="H20" s="393"/>
      <c r="I20" s="393"/>
      <c r="J20" s="393"/>
      <c r="K20" s="263"/>
    </row>
    <row r="21" spans="2:11" s="1" customFormat="1" ht="15" customHeight="1">
      <c r="B21" s="266"/>
      <c r="C21" s="267"/>
      <c r="D21" s="267"/>
      <c r="E21" s="269" t="s">
        <v>1144</v>
      </c>
      <c r="F21" s="393" t="s">
        <v>1145</v>
      </c>
      <c r="G21" s="393"/>
      <c r="H21" s="393"/>
      <c r="I21" s="393"/>
      <c r="J21" s="393"/>
      <c r="K21" s="263"/>
    </row>
    <row r="22" spans="2:11" s="1" customFormat="1" ht="15" customHeight="1">
      <c r="B22" s="266"/>
      <c r="C22" s="267"/>
      <c r="D22" s="267"/>
      <c r="E22" s="269" t="s">
        <v>1146</v>
      </c>
      <c r="F22" s="393" t="s">
        <v>940</v>
      </c>
      <c r="G22" s="393"/>
      <c r="H22" s="393"/>
      <c r="I22" s="393"/>
      <c r="J22" s="393"/>
      <c r="K22" s="263"/>
    </row>
    <row r="23" spans="2:11" s="1" customFormat="1" ht="15" customHeight="1">
      <c r="B23" s="266"/>
      <c r="C23" s="267"/>
      <c r="D23" s="267"/>
      <c r="E23" s="269" t="s">
        <v>1147</v>
      </c>
      <c r="F23" s="393" t="s">
        <v>1148</v>
      </c>
      <c r="G23" s="393"/>
      <c r="H23" s="393"/>
      <c r="I23" s="393"/>
      <c r="J23" s="393"/>
      <c r="K23" s="263"/>
    </row>
    <row r="24" spans="2:11" s="1" customFormat="1" ht="12.75" customHeight="1">
      <c r="B24" s="266"/>
      <c r="C24" s="267"/>
      <c r="D24" s="267"/>
      <c r="E24" s="267"/>
      <c r="F24" s="267"/>
      <c r="G24" s="267"/>
      <c r="H24" s="267"/>
      <c r="I24" s="267"/>
      <c r="J24" s="267"/>
      <c r="K24" s="263"/>
    </row>
    <row r="25" spans="2:11" s="1" customFormat="1" ht="15" customHeight="1">
      <c r="B25" s="266"/>
      <c r="C25" s="393" t="s">
        <v>1149</v>
      </c>
      <c r="D25" s="393"/>
      <c r="E25" s="393"/>
      <c r="F25" s="393"/>
      <c r="G25" s="393"/>
      <c r="H25" s="393"/>
      <c r="I25" s="393"/>
      <c r="J25" s="393"/>
      <c r="K25" s="263"/>
    </row>
    <row r="26" spans="2:11" s="1" customFormat="1" ht="15" customHeight="1">
      <c r="B26" s="266"/>
      <c r="C26" s="393" t="s">
        <v>1150</v>
      </c>
      <c r="D26" s="393"/>
      <c r="E26" s="393"/>
      <c r="F26" s="393"/>
      <c r="G26" s="393"/>
      <c r="H26" s="393"/>
      <c r="I26" s="393"/>
      <c r="J26" s="393"/>
      <c r="K26" s="263"/>
    </row>
    <row r="27" spans="2:11" s="1" customFormat="1" ht="15" customHeight="1">
      <c r="B27" s="266"/>
      <c r="C27" s="265"/>
      <c r="D27" s="393" t="s">
        <v>1151</v>
      </c>
      <c r="E27" s="393"/>
      <c r="F27" s="393"/>
      <c r="G27" s="393"/>
      <c r="H27" s="393"/>
      <c r="I27" s="393"/>
      <c r="J27" s="393"/>
      <c r="K27" s="263"/>
    </row>
    <row r="28" spans="2:11" s="1" customFormat="1" ht="15" customHeight="1">
      <c r="B28" s="266"/>
      <c r="C28" s="267"/>
      <c r="D28" s="393" t="s">
        <v>1152</v>
      </c>
      <c r="E28" s="393"/>
      <c r="F28" s="393"/>
      <c r="G28" s="393"/>
      <c r="H28" s="393"/>
      <c r="I28" s="393"/>
      <c r="J28" s="393"/>
      <c r="K28" s="263"/>
    </row>
    <row r="29" spans="2:11" s="1" customFormat="1" ht="12.75" customHeight="1">
      <c r="B29" s="266"/>
      <c r="C29" s="267"/>
      <c r="D29" s="267"/>
      <c r="E29" s="267"/>
      <c r="F29" s="267"/>
      <c r="G29" s="267"/>
      <c r="H29" s="267"/>
      <c r="I29" s="267"/>
      <c r="J29" s="267"/>
      <c r="K29" s="263"/>
    </row>
    <row r="30" spans="2:11" s="1" customFormat="1" ht="15" customHeight="1">
      <c r="B30" s="266"/>
      <c r="C30" s="267"/>
      <c r="D30" s="393" t="s">
        <v>1153</v>
      </c>
      <c r="E30" s="393"/>
      <c r="F30" s="393"/>
      <c r="G30" s="393"/>
      <c r="H30" s="393"/>
      <c r="I30" s="393"/>
      <c r="J30" s="393"/>
      <c r="K30" s="263"/>
    </row>
    <row r="31" spans="2:11" s="1" customFormat="1" ht="15" customHeight="1">
      <c r="B31" s="266"/>
      <c r="C31" s="267"/>
      <c r="D31" s="393" t="s">
        <v>1154</v>
      </c>
      <c r="E31" s="393"/>
      <c r="F31" s="393"/>
      <c r="G31" s="393"/>
      <c r="H31" s="393"/>
      <c r="I31" s="393"/>
      <c r="J31" s="393"/>
      <c r="K31" s="263"/>
    </row>
    <row r="32" spans="2:11" s="1" customFormat="1" ht="12.75" customHeight="1">
      <c r="B32" s="266"/>
      <c r="C32" s="267"/>
      <c r="D32" s="267"/>
      <c r="E32" s="267"/>
      <c r="F32" s="267"/>
      <c r="G32" s="267"/>
      <c r="H32" s="267"/>
      <c r="I32" s="267"/>
      <c r="J32" s="267"/>
      <c r="K32" s="263"/>
    </row>
    <row r="33" spans="2:11" s="1" customFormat="1" ht="15" customHeight="1">
      <c r="B33" s="266"/>
      <c r="C33" s="267"/>
      <c r="D33" s="393" t="s">
        <v>1155</v>
      </c>
      <c r="E33" s="393"/>
      <c r="F33" s="393"/>
      <c r="G33" s="393"/>
      <c r="H33" s="393"/>
      <c r="I33" s="393"/>
      <c r="J33" s="393"/>
      <c r="K33" s="263"/>
    </row>
    <row r="34" spans="2:11" s="1" customFormat="1" ht="15" customHeight="1">
      <c r="B34" s="266"/>
      <c r="C34" s="267"/>
      <c r="D34" s="393" t="s">
        <v>1156</v>
      </c>
      <c r="E34" s="393"/>
      <c r="F34" s="393"/>
      <c r="G34" s="393"/>
      <c r="H34" s="393"/>
      <c r="I34" s="393"/>
      <c r="J34" s="393"/>
      <c r="K34" s="263"/>
    </row>
    <row r="35" spans="2:11" s="1" customFormat="1" ht="15" customHeight="1">
      <c r="B35" s="266"/>
      <c r="C35" s="267"/>
      <c r="D35" s="393" t="s">
        <v>1157</v>
      </c>
      <c r="E35" s="393"/>
      <c r="F35" s="393"/>
      <c r="G35" s="393"/>
      <c r="H35" s="393"/>
      <c r="I35" s="393"/>
      <c r="J35" s="393"/>
      <c r="K35" s="263"/>
    </row>
    <row r="36" spans="2:11" s="1" customFormat="1" ht="15" customHeight="1">
      <c r="B36" s="266"/>
      <c r="C36" s="267"/>
      <c r="D36" s="265"/>
      <c r="E36" s="268" t="s">
        <v>109</v>
      </c>
      <c r="F36" s="265"/>
      <c r="G36" s="393" t="s">
        <v>1158</v>
      </c>
      <c r="H36" s="393"/>
      <c r="I36" s="393"/>
      <c r="J36" s="393"/>
      <c r="K36" s="263"/>
    </row>
    <row r="37" spans="2:11" s="1" customFormat="1" ht="30.75" customHeight="1">
      <c r="B37" s="266"/>
      <c r="C37" s="267"/>
      <c r="D37" s="265"/>
      <c r="E37" s="268" t="s">
        <v>1159</v>
      </c>
      <c r="F37" s="265"/>
      <c r="G37" s="393" t="s">
        <v>1160</v>
      </c>
      <c r="H37" s="393"/>
      <c r="I37" s="393"/>
      <c r="J37" s="393"/>
      <c r="K37" s="263"/>
    </row>
    <row r="38" spans="2:11" s="1" customFormat="1" ht="15" customHeight="1">
      <c r="B38" s="266"/>
      <c r="C38" s="267"/>
      <c r="D38" s="265"/>
      <c r="E38" s="268" t="s">
        <v>55</v>
      </c>
      <c r="F38" s="265"/>
      <c r="G38" s="393" t="s">
        <v>1161</v>
      </c>
      <c r="H38" s="393"/>
      <c r="I38" s="393"/>
      <c r="J38" s="393"/>
      <c r="K38" s="263"/>
    </row>
    <row r="39" spans="2:11" s="1" customFormat="1" ht="15" customHeight="1">
      <c r="B39" s="266"/>
      <c r="C39" s="267"/>
      <c r="D39" s="265"/>
      <c r="E39" s="268" t="s">
        <v>56</v>
      </c>
      <c r="F39" s="265"/>
      <c r="G39" s="393" t="s">
        <v>1162</v>
      </c>
      <c r="H39" s="393"/>
      <c r="I39" s="393"/>
      <c r="J39" s="393"/>
      <c r="K39" s="263"/>
    </row>
    <row r="40" spans="2:11" s="1" customFormat="1" ht="15" customHeight="1">
      <c r="B40" s="266"/>
      <c r="C40" s="267"/>
      <c r="D40" s="265"/>
      <c r="E40" s="268" t="s">
        <v>110</v>
      </c>
      <c r="F40" s="265"/>
      <c r="G40" s="393" t="s">
        <v>1163</v>
      </c>
      <c r="H40" s="393"/>
      <c r="I40" s="393"/>
      <c r="J40" s="393"/>
      <c r="K40" s="263"/>
    </row>
    <row r="41" spans="2:11" s="1" customFormat="1" ht="15" customHeight="1">
      <c r="B41" s="266"/>
      <c r="C41" s="267"/>
      <c r="D41" s="265"/>
      <c r="E41" s="268" t="s">
        <v>111</v>
      </c>
      <c r="F41" s="265"/>
      <c r="G41" s="393" t="s">
        <v>1164</v>
      </c>
      <c r="H41" s="393"/>
      <c r="I41" s="393"/>
      <c r="J41" s="393"/>
      <c r="K41" s="263"/>
    </row>
    <row r="42" spans="2:11" s="1" customFormat="1" ht="15" customHeight="1">
      <c r="B42" s="266"/>
      <c r="C42" s="267"/>
      <c r="D42" s="265"/>
      <c r="E42" s="268" t="s">
        <v>1165</v>
      </c>
      <c r="F42" s="265"/>
      <c r="G42" s="393" t="s">
        <v>1166</v>
      </c>
      <c r="H42" s="393"/>
      <c r="I42" s="393"/>
      <c r="J42" s="393"/>
      <c r="K42" s="263"/>
    </row>
    <row r="43" spans="2:11" s="1" customFormat="1" ht="15" customHeight="1">
      <c r="B43" s="266"/>
      <c r="C43" s="267"/>
      <c r="D43" s="265"/>
      <c r="E43" s="268"/>
      <c r="F43" s="265"/>
      <c r="G43" s="393" t="s">
        <v>1167</v>
      </c>
      <c r="H43" s="393"/>
      <c r="I43" s="393"/>
      <c r="J43" s="393"/>
      <c r="K43" s="263"/>
    </row>
    <row r="44" spans="2:11" s="1" customFormat="1" ht="15" customHeight="1">
      <c r="B44" s="266"/>
      <c r="C44" s="267"/>
      <c r="D44" s="265"/>
      <c r="E44" s="268" t="s">
        <v>1168</v>
      </c>
      <c r="F44" s="265"/>
      <c r="G44" s="393" t="s">
        <v>1169</v>
      </c>
      <c r="H44" s="393"/>
      <c r="I44" s="393"/>
      <c r="J44" s="393"/>
      <c r="K44" s="263"/>
    </row>
    <row r="45" spans="2:11" s="1" customFormat="1" ht="15" customHeight="1">
      <c r="B45" s="266"/>
      <c r="C45" s="267"/>
      <c r="D45" s="265"/>
      <c r="E45" s="268" t="s">
        <v>113</v>
      </c>
      <c r="F45" s="265"/>
      <c r="G45" s="393" t="s">
        <v>1170</v>
      </c>
      <c r="H45" s="393"/>
      <c r="I45" s="393"/>
      <c r="J45" s="393"/>
      <c r="K45" s="263"/>
    </row>
    <row r="46" spans="2:11" s="1" customFormat="1" ht="12.75" customHeight="1">
      <c r="B46" s="266"/>
      <c r="C46" s="267"/>
      <c r="D46" s="265"/>
      <c r="E46" s="265"/>
      <c r="F46" s="265"/>
      <c r="G46" s="265"/>
      <c r="H46" s="265"/>
      <c r="I46" s="265"/>
      <c r="J46" s="265"/>
      <c r="K46" s="263"/>
    </row>
    <row r="47" spans="2:11" s="1" customFormat="1" ht="15" customHeight="1">
      <c r="B47" s="266"/>
      <c r="C47" s="267"/>
      <c r="D47" s="393" t="s">
        <v>1171</v>
      </c>
      <c r="E47" s="393"/>
      <c r="F47" s="393"/>
      <c r="G47" s="393"/>
      <c r="H47" s="393"/>
      <c r="I47" s="393"/>
      <c r="J47" s="393"/>
      <c r="K47" s="263"/>
    </row>
    <row r="48" spans="2:11" s="1" customFormat="1" ht="15" customHeight="1">
      <c r="B48" s="266"/>
      <c r="C48" s="267"/>
      <c r="D48" s="267"/>
      <c r="E48" s="393" t="s">
        <v>1172</v>
      </c>
      <c r="F48" s="393"/>
      <c r="G48" s="393"/>
      <c r="H48" s="393"/>
      <c r="I48" s="393"/>
      <c r="J48" s="393"/>
      <c r="K48" s="263"/>
    </row>
    <row r="49" spans="2:11" s="1" customFormat="1" ht="15" customHeight="1">
      <c r="B49" s="266"/>
      <c r="C49" s="267"/>
      <c r="D49" s="267"/>
      <c r="E49" s="393" t="s">
        <v>1173</v>
      </c>
      <c r="F49" s="393"/>
      <c r="G49" s="393"/>
      <c r="H49" s="393"/>
      <c r="I49" s="393"/>
      <c r="J49" s="393"/>
      <c r="K49" s="263"/>
    </row>
    <row r="50" spans="2:11" s="1" customFormat="1" ht="15" customHeight="1">
      <c r="B50" s="266"/>
      <c r="C50" s="267"/>
      <c r="D50" s="267"/>
      <c r="E50" s="393" t="s">
        <v>1174</v>
      </c>
      <c r="F50" s="393"/>
      <c r="G50" s="393"/>
      <c r="H50" s="393"/>
      <c r="I50" s="393"/>
      <c r="J50" s="393"/>
      <c r="K50" s="263"/>
    </row>
    <row r="51" spans="2:11" s="1" customFormat="1" ht="15" customHeight="1">
      <c r="B51" s="266"/>
      <c r="C51" s="267"/>
      <c r="D51" s="393" t="s">
        <v>1175</v>
      </c>
      <c r="E51" s="393"/>
      <c r="F51" s="393"/>
      <c r="G51" s="393"/>
      <c r="H51" s="393"/>
      <c r="I51" s="393"/>
      <c r="J51" s="393"/>
      <c r="K51" s="263"/>
    </row>
    <row r="52" spans="2:11" s="1" customFormat="1" ht="25.5" customHeight="1">
      <c r="B52" s="262"/>
      <c r="C52" s="394" t="s">
        <v>1176</v>
      </c>
      <c r="D52" s="394"/>
      <c r="E52" s="394"/>
      <c r="F52" s="394"/>
      <c r="G52" s="394"/>
      <c r="H52" s="394"/>
      <c r="I52" s="394"/>
      <c r="J52" s="394"/>
      <c r="K52" s="263"/>
    </row>
    <row r="53" spans="2:11" s="1" customFormat="1" ht="5.25" customHeight="1">
      <c r="B53" s="262"/>
      <c r="C53" s="264"/>
      <c r="D53" s="264"/>
      <c r="E53" s="264"/>
      <c r="F53" s="264"/>
      <c r="G53" s="264"/>
      <c r="H53" s="264"/>
      <c r="I53" s="264"/>
      <c r="J53" s="264"/>
      <c r="K53" s="263"/>
    </row>
    <row r="54" spans="2:11" s="1" customFormat="1" ht="15" customHeight="1">
      <c r="B54" s="262"/>
      <c r="C54" s="393" t="s">
        <v>1177</v>
      </c>
      <c r="D54" s="393"/>
      <c r="E54" s="393"/>
      <c r="F54" s="393"/>
      <c r="G54" s="393"/>
      <c r="H54" s="393"/>
      <c r="I54" s="393"/>
      <c r="J54" s="393"/>
      <c r="K54" s="263"/>
    </row>
    <row r="55" spans="2:11" s="1" customFormat="1" ht="15" customHeight="1">
      <c r="B55" s="262"/>
      <c r="C55" s="393" t="s">
        <v>1178</v>
      </c>
      <c r="D55" s="393"/>
      <c r="E55" s="393"/>
      <c r="F55" s="393"/>
      <c r="G55" s="393"/>
      <c r="H55" s="393"/>
      <c r="I55" s="393"/>
      <c r="J55" s="393"/>
      <c r="K55" s="263"/>
    </row>
    <row r="56" spans="2:11" s="1" customFormat="1" ht="12.75" customHeight="1">
      <c r="B56" s="262"/>
      <c r="C56" s="265"/>
      <c r="D56" s="265"/>
      <c r="E56" s="265"/>
      <c r="F56" s="265"/>
      <c r="G56" s="265"/>
      <c r="H56" s="265"/>
      <c r="I56" s="265"/>
      <c r="J56" s="265"/>
      <c r="K56" s="263"/>
    </row>
    <row r="57" spans="2:11" s="1" customFormat="1" ht="15" customHeight="1">
      <c r="B57" s="262"/>
      <c r="C57" s="393" t="s">
        <v>1179</v>
      </c>
      <c r="D57" s="393"/>
      <c r="E57" s="393"/>
      <c r="F57" s="393"/>
      <c r="G57" s="393"/>
      <c r="H57" s="393"/>
      <c r="I57" s="393"/>
      <c r="J57" s="393"/>
      <c r="K57" s="263"/>
    </row>
    <row r="58" spans="2:11" s="1" customFormat="1" ht="15" customHeight="1">
      <c r="B58" s="262"/>
      <c r="C58" s="267"/>
      <c r="D58" s="393" t="s">
        <v>1180</v>
      </c>
      <c r="E58" s="393"/>
      <c r="F58" s="393"/>
      <c r="G58" s="393"/>
      <c r="H58" s="393"/>
      <c r="I58" s="393"/>
      <c r="J58" s="393"/>
      <c r="K58" s="263"/>
    </row>
    <row r="59" spans="2:11" s="1" customFormat="1" ht="15" customHeight="1">
      <c r="B59" s="262"/>
      <c r="C59" s="267"/>
      <c r="D59" s="393" t="s">
        <v>1181</v>
      </c>
      <c r="E59" s="393"/>
      <c r="F59" s="393"/>
      <c r="G59" s="393"/>
      <c r="H59" s="393"/>
      <c r="I59" s="393"/>
      <c r="J59" s="393"/>
      <c r="K59" s="263"/>
    </row>
    <row r="60" spans="2:11" s="1" customFormat="1" ht="15" customHeight="1">
      <c r="B60" s="262"/>
      <c r="C60" s="267"/>
      <c r="D60" s="393" t="s">
        <v>1182</v>
      </c>
      <c r="E60" s="393"/>
      <c r="F60" s="393"/>
      <c r="G60" s="393"/>
      <c r="H60" s="393"/>
      <c r="I60" s="393"/>
      <c r="J60" s="393"/>
      <c r="K60" s="263"/>
    </row>
    <row r="61" spans="2:11" s="1" customFormat="1" ht="15" customHeight="1">
      <c r="B61" s="262"/>
      <c r="C61" s="267"/>
      <c r="D61" s="393" t="s">
        <v>1183</v>
      </c>
      <c r="E61" s="393"/>
      <c r="F61" s="393"/>
      <c r="G61" s="393"/>
      <c r="H61" s="393"/>
      <c r="I61" s="393"/>
      <c r="J61" s="393"/>
      <c r="K61" s="263"/>
    </row>
    <row r="62" spans="2:11" s="1" customFormat="1" ht="15" customHeight="1">
      <c r="B62" s="262"/>
      <c r="C62" s="267"/>
      <c r="D62" s="396" t="s">
        <v>1184</v>
      </c>
      <c r="E62" s="396"/>
      <c r="F62" s="396"/>
      <c r="G62" s="396"/>
      <c r="H62" s="396"/>
      <c r="I62" s="396"/>
      <c r="J62" s="396"/>
      <c r="K62" s="263"/>
    </row>
    <row r="63" spans="2:11" s="1" customFormat="1" ht="15" customHeight="1">
      <c r="B63" s="262"/>
      <c r="C63" s="267"/>
      <c r="D63" s="393" t="s">
        <v>1185</v>
      </c>
      <c r="E63" s="393"/>
      <c r="F63" s="393"/>
      <c r="G63" s="393"/>
      <c r="H63" s="393"/>
      <c r="I63" s="393"/>
      <c r="J63" s="393"/>
      <c r="K63" s="263"/>
    </row>
    <row r="64" spans="2:11" s="1" customFormat="1" ht="12.75" customHeight="1">
      <c r="B64" s="262"/>
      <c r="C64" s="267"/>
      <c r="D64" s="267"/>
      <c r="E64" s="270"/>
      <c r="F64" s="267"/>
      <c r="G64" s="267"/>
      <c r="H64" s="267"/>
      <c r="I64" s="267"/>
      <c r="J64" s="267"/>
      <c r="K64" s="263"/>
    </row>
    <row r="65" spans="2:11" s="1" customFormat="1" ht="15" customHeight="1">
      <c r="B65" s="262"/>
      <c r="C65" s="267"/>
      <c r="D65" s="393" t="s">
        <v>1186</v>
      </c>
      <c r="E65" s="393"/>
      <c r="F65" s="393"/>
      <c r="G65" s="393"/>
      <c r="H65" s="393"/>
      <c r="I65" s="393"/>
      <c r="J65" s="393"/>
      <c r="K65" s="263"/>
    </row>
    <row r="66" spans="2:11" s="1" customFormat="1" ht="15" customHeight="1">
      <c r="B66" s="262"/>
      <c r="C66" s="267"/>
      <c r="D66" s="396" t="s">
        <v>1187</v>
      </c>
      <c r="E66" s="396"/>
      <c r="F66" s="396"/>
      <c r="G66" s="396"/>
      <c r="H66" s="396"/>
      <c r="I66" s="396"/>
      <c r="J66" s="396"/>
      <c r="K66" s="263"/>
    </row>
    <row r="67" spans="2:11" s="1" customFormat="1" ht="15" customHeight="1">
      <c r="B67" s="262"/>
      <c r="C67" s="267"/>
      <c r="D67" s="393" t="s">
        <v>1188</v>
      </c>
      <c r="E67" s="393"/>
      <c r="F67" s="393"/>
      <c r="G67" s="393"/>
      <c r="H67" s="393"/>
      <c r="I67" s="393"/>
      <c r="J67" s="393"/>
      <c r="K67" s="263"/>
    </row>
    <row r="68" spans="2:11" s="1" customFormat="1" ht="15" customHeight="1">
      <c r="B68" s="262"/>
      <c r="C68" s="267"/>
      <c r="D68" s="393" t="s">
        <v>1189</v>
      </c>
      <c r="E68" s="393"/>
      <c r="F68" s="393"/>
      <c r="G68" s="393"/>
      <c r="H68" s="393"/>
      <c r="I68" s="393"/>
      <c r="J68" s="393"/>
      <c r="K68" s="263"/>
    </row>
    <row r="69" spans="2:11" s="1" customFormat="1" ht="15" customHeight="1">
      <c r="B69" s="262"/>
      <c r="C69" s="267"/>
      <c r="D69" s="393" t="s">
        <v>1190</v>
      </c>
      <c r="E69" s="393"/>
      <c r="F69" s="393"/>
      <c r="G69" s="393"/>
      <c r="H69" s="393"/>
      <c r="I69" s="393"/>
      <c r="J69" s="393"/>
      <c r="K69" s="263"/>
    </row>
    <row r="70" spans="2:11" s="1" customFormat="1" ht="15" customHeight="1">
      <c r="B70" s="262"/>
      <c r="C70" s="267"/>
      <c r="D70" s="393" t="s">
        <v>1191</v>
      </c>
      <c r="E70" s="393"/>
      <c r="F70" s="393"/>
      <c r="G70" s="393"/>
      <c r="H70" s="393"/>
      <c r="I70" s="393"/>
      <c r="J70" s="393"/>
      <c r="K70" s="263"/>
    </row>
    <row r="71" spans="2:11" s="1" customFormat="1" ht="12.75" customHeight="1">
      <c r="B71" s="271"/>
      <c r="C71" s="272"/>
      <c r="D71" s="272"/>
      <c r="E71" s="272"/>
      <c r="F71" s="272"/>
      <c r="G71" s="272"/>
      <c r="H71" s="272"/>
      <c r="I71" s="272"/>
      <c r="J71" s="272"/>
      <c r="K71" s="273"/>
    </row>
    <row r="72" spans="2:11" s="1" customFormat="1" ht="18.75" customHeight="1">
      <c r="B72" s="274"/>
      <c r="C72" s="274"/>
      <c r="D72" s="274"/>
      <c r="E72" s="274"/>
      <c r="F72" s="274"/>
      <c r="G72" s="274"/>
      <c r="H72" s="274"/>
      <c r="I72" s="274"/>
      <c r="J72" s="274"/>
      <c r="K72" s="275"/>
    </row>
    <row r="73" spans="2:11" s="1" customFormat="1" ht="18.75" customHeight="1">
      <c r="B73" s="275"/>
      <c r="C73" s="275"/>
      <c r="D73" s="275"/>
      <c r="E73" s="275"/>
      <c r="F73" s="275"/>
      <c r="G73" s="275"/>
      <c r="H73" s="275"/>
      <c r="I73" s="275"/>
      <c r="J73" s="275"/>
      <c r="K73" s="275"/>
    </row>
    <row r="74" spans="2:11" s="1" customFormat="1" ht="7.5" customHeight="1">
      <c r="B74" s="276"/>
      <c r="C74" s="277"/>
      <c r="D74" s="277"/>
      <c r="E74" s="277"/>
      <c r="F74" s="277"/>
      <c r="G74" s="277"/>
      <c r="H74" s="277"/>
      <c r="I74" s="277"/>
      <c r="J74" s="277"/>
      <c r="K74" s="278"/>
    </row>
    <row r="75" spans="2:11" s="1" customFormat="1" ht="45" customHeight="1">
      <c r="B75" s="279"/>
      <c r="C75" s="397" t="s">
        <v>1192</v>
      </c>
      <c r="D75" s="397"/>
      <c r="E75" s="397"/>
      <c r="F75" s="397"/>
      <c r="G75" s="397"/>
      <c r="H75" s="397"/>
      <c r="I75" s="397"/>
      <c r="J75" s="397"/>
      <c r="K75" s="280"/>
    </row>
    <row r="76" spans="2:11" s="1" customFormat="1" ht="17.25" customHeight="1">
      <c r="B76" s="279"/>
      <c r="C76" s="281" t="s">
        <v>1193</v>
      </c>
      <c r="D76" s="281"/>
      <c r="E76" s="281"/>
      <c r="F76" s="281" t="s">
        <v>1194</v>
      </c>
      <c r="G76" s="282"/>
      <c r="H76" s="281" t="s">
        <v>56</v>
      </c>
      <c r="I76" s="281" t="s">
        <v>59</v>
      </c>
      <c r="J76" s="281" t="s">
        <v>1195</v>
      </c>
      <c r="K76" s="280"/>
    </row>
    <row r="77" spans="2:11" s="1" customFormat="1" ht="17.25" customHeight="1">
      <c r="B77" s="279"/>
      <c r="C77" s="283" t="s">
        <v>1196</v>
      </c>
      <c r="D77" s="283"/>
      <c r="E77" s="283"/>
      <c r="F77" s="284" t="s">
        <v>1197</v>
      </c>
      <c r="G77" s="285"/>
      <c r="H77" s="283"/>
      <c r="I77" s="283"/>
      <c r="J77" s="283" t="s">
        <v>1198</v>
      </c>
      <c r="K77" s="280"/>
    </row>
    <row r="78" spans="2:11" s="1" customFormat="1" ht="5.25" customHeight="1">
      <c r="B78" s="279"/>
      <c r="C78" s="286"/>
      <c r="D78" s="286"/>
      <c r="E78" s="286"/>
      <c r="F78" s="286"/>
      <c r="G78" s="287"/>
      <c r="H78" s="286"/>
      <c r="I78" s="286"/>
      <c r="J78" s="286"/>
      <c r="K78" s="280"/>
    </row>
    <row r="79" spans="2:11" s="1" customFormat="1" ht="15" customHeight="1">
      <c r="B79" s="279"/>
      <c r="C79" s="268" t="s">
        <v>55</v>
      </c>
      <c r="D79" s="288"/>
      <c r="E79" s="288"/>
      <c r="F79" s="289" t="s">
        <v>1199</v>
      </c>
      <c r="G79" s="290"/>
      <c r="H79" s="268" t="s">
        <v>1200</v>
      </c>
      <c r="I79" s="268" t="s">
        <v>1201</v>
      </c>
      <c r="J79" s="268">
        <v>20</v>
      </c>
      <c r="K79" s="280"/>
    </row>
    <row r="80" spans="2:11" s="1" customFormat="1" ht="15" customHeight="1">
      <c r="B80" s="279"/>
      <c r="C80" s="268" t="s">
        <v>1202</v>
      </c>
      <c r="D80" s="268"/>
      <c r="E80" s="268"/>
      <c r="F80" s="289" t="s">
        <v>1199</v>
      </c>
      <c r="G80" s="290"/>
      <c r="H80" s="268" t="s">
        <v>1203</v>
      </c>
      <c r="I80" s="268" t="s">
        <v>1201</v>
      </c>
      <c r="J80" s="268">
        <v>120</v>
      </c>
      <c r="K80" s="280"/>
    </row>
    <row r="81" spans="2:11" s="1" customFormat="1" ht="15" customHeight="1">
      <c r="B81" s="291"/>
      <c r="C81" s="268" t="s">
        <v>1204</v>
      </c>
      <c r="D81" s="268"/>
      <c r="E81" s="268"/>
      <c r="F81" s="289" t="s">
        <v>1205</v>
      </c>
      <c r="G81" s="290"/>
      <c r="H81" s="268" t="s">
        <v>1206</v>
      </c>
      <c r="I81" s="268" t="s">
        <v>1201</v>
      </c>
      <c r="J81" s="268">
        <v>50</v>
      </c>
      <c r="K81" s="280"/>
    </row>
    <row r="82" spans="2:11" s="1" customFormat="1" ht="15" customHeight="1">
      <c r="B82" s="291"/>
      <c r="C82" s="268" t="s">
        <v>1207</v>
      </c>
      <c r="D82" s="268"/>
      <c r="E82" s="268"/>
      <c r="F82" s="289" t="s">
        <v>1199</v>
      </c>
      <c r="G82" s="290"/>
      <c r="H82" s="268" t="s">
        <v>1208</v>
      </c>
      <c r="I82" s="268" t="s">
        <v>1209</v>
      </c>
      <c r="J82" s="268"/>
      <c r="K82" s="280"/>
    </row>
    <row r="83" spans="2:11" s="1" customFormat="1" ht="15" customHeight="1">
      <c r="B83" s="291"/>
      <c r="C83" s="292" t="s">
        <v>1210</v>
      </c>
      <c r="D83" s="292"/>
      <c r="E83" s="292"/>
      <c r="F83" s="293" t="s">
        <v>1205</v>
      </c>
      <c r="G83" s="292"/>
      <c r="H83" s="292" t="s">
        <v>1211</v>
      </c>
      <c r="I83" s="292" t="s">
        <v>1201</v>
      </c>
      <c r="J83" s="292">
        <v>15</v>
      </c>
      <c r="K83" s="280"/>
    </row>
    <row r="84" spans="2:11" s="1" customFormat="1" ht="15" customHeight="1">
      <c r="B84" s="291"/>
      <c r="C84" s="292" t="s">
        <v>1212</v>
      </c>
      <c r="D84" s="292"/>
      <c r="E84" s="292"/>
      <c r="F84" s="293" t="s">
        <v>1205</v>
      </c>
      <c r="G84" s="292"/>
      <c r="H84" s="292" t="s">
        <v>1213</v>
      </c>
      <c r="I84" s="292" t="s">
        <v>1201</v>
      </c>
      <c r="J84" s="292">
        <v>15</v>
      </c>
      <c r="K84" s="280"/>
    </row>
    <row r="85" spans="2:11" s="1" customFormat="1" ht="15" customHeight="1">
      <c r="B85" s="291"/>
      <c r="C85" s="292" t="s">
        <v>1214</v>
      </c>
      <c r="D85" s="292"/>
      <c r="E85" s="292"/>
      <c r="F85" s="293" t="s">
        <v>1205</v>
      </c>
      <c r="G85" s="292"/>
      <c r="H85" s="292" t="s">
        <v>1215</v>
      </c>
      <c r="I85" s="292" t="s">
        <v>1201</v>
      </c>
      <c r="J85" s="292">
        <v>20</v>
      </c>
      <c r="K85" s="280"/>
    </row>
    <row r="86" spans="2:11" s="1" customFormat="1" ht="15" customHeight="1">
      <c r="B86" s="291"/>
      <c r="C86" s="292" t="s">
        <v>1216</v>
      </c>
      <c r="D86" s="292"/>
      <c r="E86" s="292"/>
      <c r="F86" s="293" t="s">
        <v>1205</v>
      </c>
      <c r="G86" s="292"/>
      <c r="H86" s="292" t="s">
        <v>1217</v>
      </c>
      <c r="I86" s="292" t="s">
        <v>1201</v>
      </c>
      <c r="J86" s="292">
        <v>20</v>
      </c>
      <c r="K86" s="280"/>
    </row>
    <row r="87" spans="2:11" s="1" customFormat="1" ht="15" customHeight="1">
      <c r="B87" s="291"/>
      <c r="C87" s="268" t="s">
        <v>1218</v>
      </c>
      <c r="D87" s="268"/>
      <c r="E87" s="268"/>
      <c r="F87" s="289" t="s">
        <v>1205</v>
      </c>
      <c r="G87" s="290"/>
      <c r="H87" s="268" t="s">
        <v>1219</v>
      </c>
      <c r="I87" s="268" t="s">
        <v>1201</v>
      </c>
      <c r="J87" s="268">
        <v>50</v>
      </c>
      <c r="K87" s="280"/>
    </row>
    <row r="88" spans="2:11" s="1" customFormat="1" ht="15" customHeight="1">
      <c r="B88" s="291"/>
      <c r="C88" s="268" t="s">
        <v>1220</v>
      </c>
      <c r="D88" s="268"/>
      <c r="E88" s="268"/>
      <c r="F88" s="289" t="s">
        <v>1205</v>
      </c>
      <c r="G88" s="290"/>
      <c r="H88" s="268" t="s">
        <v>1221</v>
      </c>
      <c r="I88" s="268" t="s">
        <v>1201</v>
      </c>
      <c r="J88" s="268">
        <v>20</v>
      </c>
      <c r="K88" s="280"/>
    </row>
    <row r="89" spans="2:11" s="1" customFormat="1" ht="15" customHeight="1">
      <c r="B89" s="291"/>
      <c r="C89" s="268" t="s">
        <v>1222</v>
      </c>
      <c r="D89" s="268"/>
      <c r="E89" s="268"/>
      <c r="F89" s="289" t="s">
        <v>1205</v>
      </c>
      <c r="G89" s="290"/>
      <c r="H89" s="268" t="s">
        <v>1223</v>
      </c>
      <c r="I89" s="268" t="s">
        <v>1201</v>
      </c>
      <c r="J89" s="268">
        <v>20</v>
      </c>
      <c r="K89" s="280"/>
    </row>
    <row r="90" spans="2:11" s="1" customFormat="1" ht="15" customHeight="1">
      <c r="B90" s="291"/>
      <c r="C90" s="268" t="s">
        <v>1224</v>
      </c>
      <c r="D90" s="268"/>
      <c r="E90" s="268"/>
      <c r="F90" s="289" t="s">
        <v>1205</v>
      </c>
      <c r="G90" s="290"/>
      <c r="H90" s="268" t="s">
        <v>1225</v>
      </c>
      <c r="I90" s="268" t="s">
        <v>1201</v>
      </c>
      <c r="J90" s="268">
        <v>50</v>
      </c>
      <c r="K90" s="280"/>
    </row>
    <row r="91" spans="2:11" s="1" customFormat="1" ht="15" customHeight="1">
      <c r="B91" s="291"/>
      <c r="C91" s="268" t="s">
        <v>1226</v>
      </c>
      <c r="D91" s="268"/>
      <c r="E91" s="268"/>
      <c r="F91" s="289" t="s">
        <v>1205</v>
      </c>
      <c r="G91" s="290"/>
      <c r="H91" s="268" t="s">
        <v>1226</v>
      </c>
      <c r="I91" s="268" t="s">
        <v>1201</v>
      </c>
      <c r="J91" s="268">
        <v>50</v>
      </c>
      <c r="K91" s="280"/>
    </row>
    <row r="92" spans="2:11" s="1" customFormat="1" ht="15" customHeight="1">
      <c r="B92" s="291"/>
      <c r="C92" s="268" t="s">
        <v>1227</v>
      </c>
      <c r="D92" s="268"/>
      <c r="E92" s="268"/>
      <c r="F92" s="289" t="s">
        <v>1205</v>
      </c>
      <c r="G92" s="290"/>
      <c r="H92" s="268" t="s">
        <v>1228</v>
      </c>
      <c r="I92" s="268" t="s">
        <v>1201</v>
      </c>
      <c r="J92" s="268">
        <v>255</v>
      </c>
      <c r="K92" s="280"/>
    </row>
    <row r="93" spans="2:11" s="1" customFormat="1" ht="15" customHeight="1">
      <c r="B93" s="291"/>
      <c r="C93" s="268" t="s">
        <v>1229</v>
      </c>
      <c r="D93" s="268"/>
      <c r="E93" s="268"/>
      <c r="F93" s="289" t="s">
        <v>1199</v>
      </c>
      <c r="G93" s="290"/>
      <c r="H93" s="268" t="s">
        <v>1230</v>
      </c>
      <c r="I93" s="268" t="s">
        <v>1231</v>
      </c>
      <c r="J93" s="268"/>
      <c r="K93" s="280"/>
    </row>
    <row r="94" spans="2:11" s="1" customFormat="1" ht="15" customHeight="1">
      <c r="B94" s="291"/>
      <c r="C94" s="268" t="s">
        <v>1232</v>
      </c>
      <c r="D94" s="268"/>
      <c r="E94" s="268"/>
      <c r="F94" s="289" t="s">
        <v>1199</v>
      </c>
      <c r="G94" s="290"/>
      <c r="H94" s="268" t="s">
        <v>1233</v>
      </c>
      <c r="I94" s="268" t="s">
        <v>1234</v>
      </c>
      <c r="J94" s="268"/>
      <c r="K94" s="280"/>
    </row>
    <row r="95" spans="2:11" s="1" customFormat="1" ht="15" customHeight="1">
      <c r="B95" s="291"/>
      <c r="C95" s="268" t="s">
        <v>1235</v>
      </c>
      <c r="D95" s="268"/>
      <c r="E95" s="268"/>
      <c r="F95" s="289" t="s">
        <v>1199</v>
      </c>
      <c r="G95" s="290"/>
      <c r="H95" s="268" t="s">
        <v>1235</v>
      </c>
      <c r="I95" s="268" t="s">
        <v>1234</v>
      </c>
      <c r="J95" s="268"/>
      <c r="K95" s="280"/>
    </row>
    <row r="96" spans="2:11" s="1" customFormat="1" ht="15" customHeight="1">
      <c r="B96" s="291"/>
      <c r="C96" s="268" t="s">
        <v>40</v>
      </c>
      <c r="D96" s="268"/>
      <c r="E96" s="268"/>
      <c r="F96" s="289" t="s">
        <v>1199</v>
      </c>
      <c r="G96" s="290"/>
      <c r="H96" s="268" t="s">
        <v>1236</v>
      </c>
      <c r="I96" s="268" t="s">
        <v>1234</v>
      </c>
      <c r="J96" s="268"/>
      <c r="K96" s="280"/>
    </row>
    <row r="97" spans="2:11" s="1" customFormat="1" ht="15" customHeight="1">
      <c r="B97" s="291"/>
      <c r="C97" s="268" t="s">
        <v>50</v>
      </c>
      <c r="D97" s="268"/>
      <c r="E97" s="268"/>
      <c r="F97" s="289" t="s">
        <v>1199</v>
      </c>
      <c r="G97" s="290"/>
      <c r="H97" s="268" t="s">
        <v>1237</v>
      </c>
      <c r="I97" s="268" t="s">
        <v>1234</v>
      </c>
      <c r="J97" s="268"/>
      <c r="K97" s="280"/>
    </row>
    <row r="98" spans="2:11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pans="2:11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pans="2:11" s="1" customFormat="1" ht="18.75" customHeight="1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</row>
    <row r="101" spans="2:11" s="1" customFormat="1" ht="7.5" customHeight="1">
      <c r="B101" s="276"/>
      <c r="C101" s="277"/>
      <c r="D101" s="277"/>
      <c r="E101" s="277"/>
      <c r="F101" s="277"/>
      <c r="G101" s="277"/>
      <c r="H101" s="277"/>
      <c r="I101" s="277"/>
      <c r="J101" s="277"/>
      <c r="K101" s="278"/>
    </row>
    <row r="102" spans="2:11" s="1" customFormat="1" ht="45" customHeight="1">
      <c r="B102" s="279"/>
      <c r="C102" s="397" t="s">
        <v>1238</v>
      </c>
      <c r="D102" s="397"/>
      <c r="E102" s="397"/>
      <c r="F102" s="397"/>
      <c r="G102" s="397"/>
      <c r="H102" s="397"/>
      <c r="I102" s="397"/>
      <c r="J102" s="397"/>
      <c r="K102" s="280"/>
    </row>
    <row r="103" spans="2:11" s="1" customFormat="1" ht="17.25" customHeight="1">
      <c r="B103" s="279"/>
      <c r="C103" s="281" t="s">
        <v>1193</v>
      </c>
      <c r="D103" s="281"/>
      <c r="E103" s="281"/>
      <c r="F103" s="281" t="s">
        <v>1194</v>
      </c>
      <c r="G103" s="282"/>
      <c r="H103" s="281" t="s">
        <v>56</v>
      </c>
      <c r="I103" s="281" t="s">
        <v>59</v>
      </c>
      <c r="J103" s="281" t="s">
        <v>1195</v>
      </c>
      <c r="K103" s="280"/>
    </row>
    <row r="104" spans="2:11" s="1" customFormat="1" ht="17.25" customHeight="1">
      <c r="B104" s="279"/>
      <c r="C104" s="283" t="s">
        <v>1196</v>
      </c>
      <c r="D104" s="283"/>
      <c r="E104" s="283"/>
      <c r="F104" s="284" t="s">
        <v>1197</v>
      </c>
      <c r="G104" s="285"/>
      <c r="H104" s="283"/>
      <c r="I104" s="283"/>
      <c r="J104" s="283" t="s">
        <v>1198</v>
      </c>
      <c r="K104" s="280"/>
    </row>
    <row r="105" spans="2:11" s="1" customFormat="1" ht="5.25" customHeight="1">
      <c r="B105" s="279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pans="2:11" s="1" customFormat="1" ht="15" customHeight="1">
      <c r="B106" s="279"/>
      <c r="C106" s="268" t="s">
        <v>55</v>
      </c>
      <c r="D106" s="288"/>
      <c r="E106" s="288"/>
      <c r="F106" s="289" t="s">
        <v>1199</v>
      </c>
      <c r="G106" s="268"/>
      <c r="H106" s="268" t="s">
        <v>1239</v>
      </c>
      <c r="I106" s="268" t="s">
        <v>1201</v>
      </c>
      <c r="J106" s="268">
        <v>20</v>
      </c>
      <c r="K106" s="280"/>
    </row>
    <row r="107" spans="2:11" s="1" customFormat="1" ht="15" customHeight="1">
      <c r="B107" s="279"/>
      <c r="C107" s="268" t="s">
        <v>1202</v>
      </c>
      <c r="D107" s="268"/>
      <c r="E107" s="268"/>
      <c r="F107" s="289" t="s">
        <v>1199</v>
      </c>
      <c r="G107" s="268"/>
      <c r="H107" s="268" t="s">
        <v>1239</v>
      </c>
      <c r="I107" s="268" t="s">
        <v>1201</v>
      </c>
      <c r="J107" s="268">
        <v>120</v>
      </c>
      <c r="K107" s="280"/>
    </row>
    <row r="108" spans="2:11" s="1" customFormat="1" ht="15" customHeight="1">
      <c r="B108" s="291"/>
      <c r="C108" s="268" t="s">
        <v>1204</v>
      </c>
      <c r="D108" s="268"/>
      <c r="E108" s="268"/>
      <c r="F108" s="289" t="s">
        <v>1205</v>
      </c>
      <c r="G108" s="268"/>
      <c r="H108" s="268" t="s">
        <v>1239</v>
      </c>
      <c r="I108" s="268" t="s">
        <v>1201</v>
      </c>
      <c r="J108" s="268">
        <v>50</v>
      </c>
      <c r="K108" s="280"/>
    </row>
    <row r="109" spans="2:11" s="1" customFormat="1" ht="15" customHeight="1">
      <c r="B109" s="291"/>
      <c r="C109" s="268" t="s">
        <v>1207</v>
      </c>
      <c r="D109" s="268"/>
      <c r="E109" s="268"/>
      <c r="F109" s="289" t="s">
        <v>1199</v>
      </c>
      <c r="G109" s="268"/>
      <c r="H109" s="268" t="s">
        <v>1239</v>
      </c>
      <c r="I109" s="268" t="s">
        <v>1209</v>
      </c>
      <c r="J109" s="268"/>
      <c r="K109" s="280"/>
    </row>
    <row r="110" spans="2:11" s="1" customFormat="1" ht="15" customHeight="1">
      <c r="B110" s="291"/>
      <c r="C110" s="268" t="s">
        <v>1218</v>
      </c>
      <c r="D110" s="268"/>
      <c r="E110" s="268"/>
      <c r="F110" s="289" t="s">
        <v>1205</v>
      </c>
      <c r="G110" s="268"/>
      <c r="H110" s="268" t="s">
        <v>1239</v>
      </c>
      <c r="I110" s="268" t="s">
        <v>1201</v>
      </c>
      <c r="J110" s="268">
        <v>50</v>
      </c>
      <c r="K110" s="280"/>
    </row>
    <row r="111" spans="2:11" s="1" customFormat="1" ht="15" customHeight="1">
      <c r="B111" s="291"/>
      <c r="C111" s="268" t="s">
        <v>1226</v>
      </c>
      <c r="D111" s="268"/>
      <c r="E111" s="268"/>
      <c r="F111" s="289" t="s">
        <v>1205</v>
      </c>
      <c r="G111" s="268"/>
      <c r="H111" s="268" t="s">
        <v>1239</v>
      </c>
      <c r="I111" s="268" t="s">
        <v>1201</v>
      </c>
      <c r="J111" s="268">
        <v>50</v>
      </c>
      <c r="K111" s="280"/>
    </row>
    <row r="112" spans="2:11" s="1" customFormat="1" ht="15" customHeight="1">
      <c r="B112" s="291"/>
      <c r="C112" s="268" t="s">
        <v>1224</v>
      </c>
      <c r="D112" s="268"/>
      <c r="E112" s="268"/>
      <c r="F112" s="289" t="s">
        <v>1205</v>
      </c>
      <c r="G112" s="268"/>
      <c r="H112" s="268" t="s">
        <v>1239</v>
      </c>
      <c r="I112" s="268" t="s">
        <v>1201</v>
      </c>
      <c r="J112" s="268">
        <v>50</v>
      </c>
      <c r="K112" s="280"/>
    </row>
    <row r="113" spans="2:11" s="1" customFormat="1" ht="15" customHeight="1">
      <c r="B113" s="291"/>
      <c r="C113" s="268" t="s">
        <v>55</v>
      </c>
      <c r="D113" s="268"/>
      <c r="E113" s="268"/>
      <c r="F113" s="289" t="s">
        <v>1199</v>
      </c>
      <c r="G113" s="268"/>
      <c r="H113" s="268" t="s">
        <v>1240</v>
      </c>
      <c r="I113" s="268" t="s">
        <v>1201</v>
      </c>
      <c r="J113" s="268">
        <v>20</v>
      </c>
      <c r="K113" s="280"/>
    </row>
    <row r="114" spans="2:11" s="1" customFormat="1" ht="15" customHeight="1">
      <c r="B114" s="291"/>
      <c r="C114" s="268" t="s">
        <v>1241</v>
      </c>
      <c r="D114" s="268"/>
      <c r="E114" s="268"/>
      <c r="F114" s="289" t="s">
        <v>1199</v>
      </c>
      <c r="G114" s="268"/>
      <c r="H114" s="268" t="s">
        <v>1242</v>
      </c>
      <c r="I114" s="268" t="s">
        <v>1201</v>
      </c>
      <c r="J114" s="268">
        <v>120</v>
      </c>
      <c r="K114" s="280"/>
    </row>
    <row r="115" spans="2:11" s="1" customFormat="1" ht="15" customHeight="1">
      <c r="B115" s="291"/>
      <c r="C115" s="268" t="s">
        <v>40</v>
      </c>
      <c r="D115" s="268"/>
      <c r="E115" s="268"/>
      <c r="F115" s="289" t="s">
        <v>1199</v>
      </c>
      <c r="G115" s="268"/>
      <c r="H115" s="268" t="s">
        <v>1243</v>
      </c>
      <c r="I115" s="268" t="s">
        <v>1234</v>
      </c>
      <c r="J115" s="268"/>
      <c r="K115" s="280"/>
    </row>
    <row r="116" spans="2:11" s="1" customFormat="1" ht="15" customHeight="1">
      <c r="B116" s="291"/>
      <c r="C116" s="268" t="s">
        <v>50</v>
      </c>
      <c r="D116" s="268"/>
      <c r="E116" s="268"/>
      <c r="F116" s="289" t="s">
        <v>1199</v>
      </c>
      <c r="G116" s="268"/>
      <c r="H116" s="268" t="s">
        <v>1244</v>
      </c>
      <c r="I116" s="268" t="s">
        <v>1234</v>
      </c>
      <c r="J116" s="268"/>
      <c r="K116" s="280"/>
    </row>
    <row r="117" spans="2:11" s="1" customFormat="1" ht="15" customHeight="1">
      <c r="B117" s="291"/>
      <c r="C117" s="268" t="s">
        <v>59</v>
      </c>
      <c r="D117" s="268"/>
      <c r="E117" s="268"/>
      <c r="F117" s="289" t="s">
        <v>1199</v>
      </c>
      <c r="G117" s="268"/>
      <c r="H117" s="268" t="s">
        <v>1245</v>
      </c>
      <c r="I117" s="268" t="s">
        <v>1246</v>
      </c>
      <c r="J117" s="268"/>
      <c r="K117" s="280"/>
    </row>
    <row r="118" spans="2:11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pans="2:11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pans="2:11" s="1" customFormat="1" ht="18.75" customHeight="1"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</row>
    <row r="121" spans="2:1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pans="2:11" s="1" customFormat="1" ht="45" customHeight="1">
      <c r="B122" s="307"/>
      <c r="C122" s="395" t="s">
        <v>1247</v>
      </c>
      <c r="D122" s="395"/>
      <c r="E122" s="395"/>
      <c r="F122" s="395"/>
      <c r="G122" s="395"/>
      <c r="H122" s="395"/>
      <c r="I122" s="395"/>
      <c r="J122" s="395"/>
      <c r="K122" s="308"/>
    </row>
    <row r="123" spans="2:11" s="1" customFormat="1" ht="17.25" customHeight="1">
      <c r="B123" s="309"/>
      <c r="C123" s="281" t="s">
        <v>1193</v>
      </c>
      <c r="D123" s="281"/>
      <c r="E123" s="281"/>
      <c r="F123" s="281" t="s">
        <v>1194</v>
      </c>
      <c r="G123" s="282"/>
      <c r="H123" s="281" t="s">
        <v>56</v>
      </c>
      <c r="I123" s="281" t="s">
        <v>59</v>
      </c>
      <c r="J123" s="281" t="s">
        <v>1195</v>
      </c>
      <c r="K123" s="310"/>
    </row>
    <row r="124" spans="2:11" s="1" customFormat="1" ht="17.25" customHeight="1">
      <c r="B124" s="309"/>
      <c r="C124" s="283" t="s">
        <v>1196</v>
      </c>
      <c r="D124" s="283"/>
      <c r="E124" s="283"/>
      <c r="F124" s="284" t="s">
        <v>1197</v>
      </c>
      <c r="G124" s="285"/>
      <c r="H124" s="283"/>
      <c r="I124" s="283"/>
      <c r="J124" s="283" t="s">
        <v>1198</v>
      </c>
      <c r="K124" s="310"/>
    </row>
    <row r="125" spans="2:11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pans="2:11" s="1" customFormat="1" ht="15" customHeight="1">
      <c r="B126" s="311"/>
      <c r="C126" s="268" t="s">
        <v>1202</v>
      </c>
      <c r="D126" s="288"/>
      <c r="E126" s="288"/>
      <c r="F126" s="289" t="s">
        <v>1199</v>
      </c>
      <c r="G126" s="268"/>
      <c r="H126" s="268" t="s">
        <v>1239</v>
      </c>
      <c r="I126" s="268" t="s">
        <v>1201</v>
      </c>
      <c r="J126" s="268">
        <v>120</v>
      </c>
      <c r="K126" s="314"/>
    </row>
    <row r="127" spans="2:11" s="1" customFormat="1" ht="15" customHeight="1">
      <c r="B127" s="311"/>
      <c r="C127" s="268" t="s">
        <v>1248</v>
      </c>
      <c r="D127" s="268"/>
      <c r="E127" s="268"/>
      <c r="F127" s="289" t="s">
        <v>1199</v>
      </c>
      <c r="G127" s="268"/>
      <c r="H127" s="268" t="s">
        <v>1249</v>
      </c>
      <c r="I127" s="268" t="s">
        <v>1201</v>
      </c>
      <c r="J127" s="268" t="s">
        <v>1250</v>
      </c>
      <c r="K127" s="314"/>
    </row>
    <row r="128" spans="2:11" s="1" customFormat="1" ht="15" customHeight="1">
      <c r="B128" s="311"/>
      <c r="C128" s="268" t="s">
        <v>1147</v>
      </c>
      <c r="D128" s="268"/>
      <c r="E128" s="268"/>
      <c r="F128" s="289" t="s">
        <v>1199</v>
      </c>
      <c r="G128" s="268"/>
      <c r="H128" s="268" t="s">
        <v>1251</v>
      </c>
      <c r="I128" s="268" t="s">
        <v>1201</v>
      </c>
      <c r="J128" s="268" t="s">
        <v>1250</v>
      </c>
      <c r="K128" s="314"/>
    </row>
    <row r="129" spans="2:11" s="1" customFormat="1" ht="15" customHeight="1">
      <c r="B129" s="311"/>
      <c r="C129" s="268" t="s">
        <v>1210</v>
      </c>
      <c r="D129" s="268"/>
      <c r="E129" s="268"/>
      <c r="F129" s="289" t="s">
        <v>1205</v>
      </c>
      <c r="G129" s="268"/>
      <c r="H129" s="268" t="s">
        <v>1211</v>
      </c>
      <c r="I129" s="268" t="s">
        <v>1201</v>
      </c>
      <c r="J129" s="268">
        <v>15</v>
      </c>
      <c r="K129" s="314"/>
    </row>
    <row r="130" spans="2:11" s="1" customFormat="1" ht="15" customHeight="1">
      <c r="B130" s="311"/>
      <c r="C130" s="292" t="s">
        <v>1212</v>
      </c>
      <c r="D130" s="292"/>
      <c r="E130" s="292"/>
      <c r="F130" s="293" t="s">
        <v>1205</v>
      </c>
      <c r="G130" s="292"/>
      <c r="H130" s="292" t="s">
        <v>1213</v>
      </c>
      <c r="I130" s="292" t="s">
        <v>1201</v>
      </c>
      <c r="J130" s="292">
        <v>15</v>
      </c>
      <c r="K130" s="314"/>
    </row>
    <row r="131" spans="2:11" s="1" customFormat="1" ht="15" customHeight="1">
      <c r="B131" s="311"/>
      <c r="C131" s="292" t="s">
        <v>1214</v>
      </c>
      <c r="D131" s="292"/>
      <c r="E131" s="292"/>
      <c r="F131" s="293" t="s">
        <v>1205</v>
      </c>
      <c r="G131" s="292"/>
      <c r="H131" s="292" t="s">
        <v>1215</v>
      </c>
      <c r="I131" s="292" t="s">
        <v>1201</v>
      </c>
      <c r="J131" s="292">
        <v>20</v>
      </c>
      <c r="K131" s="314"/>
    </row>
    <row r="132" spans="2:11" s="1" customFormat="1" ht="15" customHeight="1">
      <c r="B132" s="311"/>
      <c r="C132" s="292" t="s">
        <v>1216</v>
      </c>
      <c r="D132" s="292"/>
      <c r="E132" s="292"/>
      <c r="F132" s="293" t="s">
        <v>1205</v>
      </c>
      <c r="G132" s="292"/>
      <c r="H132" s="292" t="s">
        <v>1217</v>
      </c>
      <c r="I132" s="292" t="s">
        <v>1201</v>
      </c>
      <c r="J132" s="292">
        <v>20</v>
      </c>
      <c r="K132" s="314"/>
    </row>
    <row r="133" spans="2:11" s="1" customFormat="1" ht="15" customHeight="1">
      <c r="B133" s="311"/>
      <c r="C133" s="268" t="s">
        <v>1204</v>
      </c>
      <c r="D133" s="268"/>
      <c r="E133" s="268"/>
      <c r="F133" s="289" t="s">
        <v>1205</v>
      </c>
      <c r="G133" s="268"/>
      <c r="H133" s="268" t="s">
        <v>1239</v>
      </c>
      <c r="I133" s="268" t="s">
        <v>1201</v>
      </c>
      <c r="J133" s="268">
        <v>50</v>
      </c>
      <c r="K133" s="314"/>
    </row>
    <row r="134" spans="2:11" s="1" customFormat="1" ht="15" customHeight="1">
      <c r="B134" s="311"/>
      <c r="C134" s="268" t="s">
        <v>1218</v>
      </c>
      <c r="D134" s="268"/>
      <c r="E134" s="268"/>
      <c r="F134" s="289" t="s">
        <v>1205</v>
      </c>
      <c r="G134" s="268"/>
      <c r="H134" s="268" t="s">
        <v>1239</v>
      </c>
      <c r="I134" s="268" t="s">
        <v>1201</v>
      </c>
      <c r="J134" s="268">
        <v>50</v>
      </c>
      <c r="K134" s="314"/>
    </row>
    <row r="135" spans="2:11" s="1" customFormat="1" ht="15" customHeight="1">
      <c r="B135" s="311"/>
      <c r="C135" s="268" t="s">
        <v>1224</v>
      </c>
      <c r="D135" s="268"/>
      <c r="E135" s="268"/>
      <c r="F135" s="289" t="s">
        <v>1205</v>
      </c>
      <c r="G135" s="268"/>
      <c r="H135" s="268" t="s">
        <v>1239</v>
      </c>
      <c r="I135" s="268" t="s">
        <v>1201</v>
      </c>
      <c r="J135" s="268">
        <v>50</v>
      </c>
      <c r="K135" s="314"/>
    </row>
    <row r="136" spans="2:11" s="1" customFormat="1" ht="15" customHeight="1">
      <c r="B136" s="311"/>
      <c r="C136" s="268" t="s">
        <v>1226</v>
      </c>
      <c r="D136" s="268"/>
      <c r="E136" s="268"/>
      <c r="F136" s="289" t="s">
        <v>1205</v>
      </c>
      <c r="G136" s="268"/>
      <c r="H136" s="268" t="s">
        <v>1239</v>
      </c>
      <c r="I136" s="268" t="s">
        <v>1201</v>
      </c>
      <c r="J136" s="268">
        <v>50</v>
      </c>
      <c r="K136" s="314"/>
    </row>
    <row r="137" spans="2:11" s="1" customFormat="1" ht="15" customHeight="1">
      <c r="B137" s="311"/>
      <c r="C137" s="268" t="s">
        <v>1227</v>
      </c>
      <c r="D137" s="268"/>
      <c r="E137" s="268"/>
      <c r="F137" s="289" t="s">
        <v>1205</v>
      </c>
      <c r="G137" s="268"/>
      <c r="H137" s="268" t="s">
        <v>1252</v>
      </c>
      <c r="I137" s="268" t="s">
        <v>1201</v>
      </c>
      <c r="J137" s="268">
        <v>255</v>
      </c>
      <c r="K137" s="314"/>
    </row>
    <row r="138" spans="2:11" s="1" customFormat="1" ht="15" customHeight="1">
      <c r="B138" s="311"/>
      <c r="C138" s="268" t="s">
        <v>1229</v>
      </c>
      <c r="D138" s="268"/>
      <c r="E138" s="268"/>
      <c r="F138" s="289" t="s">
        <v>1199</v>
      </c>
      <c r="G138" s="268"/>
      <c r="H138" s="268" t="s">
        <v>1253</v>
      </c>
      <c r="I138" s="268" t="s">
        <v>1231</v>
      </c>
      <c r="J138" s="268"/>
      <c r="K138" s="314"/>
    </row>
    <row r="139" spans="2:11" s="1" customFormat="1" ht="15" customHeight="1">
      <c r="B139" s="311"/>
      <c r="C139" s="268" t="s">
        <v>1232</v>
      </c>
      <c r="D139" s="268"/>
      <c r="E139" s="268"/>
      <c r="F139" s="289" t="s">
        <v>1199</v>
      </c>
      <c r="G139" s="268"/>
      <c r="H139" s="268" t="s">
        <v>1254</v>
      </c>
      <c r="I139" s="268" t="s">
        <v>1234</v>
      </c>
      <c r="J139" s="268"/>
      <c r="K139" s="314"/>
    </row>
    <row r="140" spans="2:11" s="1" customFormat="1" ht="15" customHeight="1">
      <c r="B140" s="311"/>
      <c r="C140" s="268" t="s">
        <v>1235</v>
      </c>
      <c r="D140" s="268"/>
      <c r="E140" s="268"/>
      <c r="F140" s="289" t="s">
        <v>1199</v>
      </c>
      <c r="G140" s="268"/>
      <c r="H140" s="268" t="s">
        <v>1235</v>
      </c>
      <c r="I140" s="268" t="s">
        <v>1234</v>
      </c>
      <c r="J140" s="268"/>
      <c r="K140" s="314"/>
    </row>
    <row r="141" spans="2:11" s="1" customFormat="1" ht="15" customHeight="1">
      <c r="B141" s="311"/>
      <c r="C141" s="268" t="s">
        <v>40</v>
      </c>
      <c r="D141" s="268"/>
      <c r="E141" s="268"/>
      <c r="F141" s="289" t="s">
        <v>1199</v>
      </c>
      <c r="G141" s="268"/>
      <c r="H141" s="268" t="s">
        <v>1255</v>
      </c>
      <c r="I141" s="268" t="s">
        <v>1234</v>
      </c>
      <c r="J141" s="268"/>
      <c r="K141" s="314"/>
    </row>
    <row r="142" spans="2:11" s="1" customFormat="1" ht="15" customHeight="1">
      <c r="B142" s="311"/>
      <c r="C142" s="268" t="s">
        <v>1256</v>
      </c>
      <c r="D142" s="268"/>
      <c r="E142" s="268"/>
      <c r="F142" s="289" t="s">
        <v>1199</v>
      </c>
      <c r="G142" s="268"/>
      <c r="H142" s="268" t="s">
        <v>1257</v>
      </c>
      <c r="I142" s="268" t="s">
        <v>1234</v>
      </c>
      <c r="J142" s="268"/>
      <c r="K142" s="314"/>
    </row>
    <row r="143" spans="2:11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pans="2:11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pans="2:11" s="1" customFormat="1" ht="18.75" customHeight="1"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</row>
    <row r="146" spans="2:11" s="1" customFormat="1" ht="7.5" customHeight="1">
      <c r="B146" s="276"/>
      <c r="C146" s="277"/>
      <c r="D146" s="277"/>
      <c r="E146" s="277"/>
      <c r="F146" s="277"/>
      <c r="G146" s="277"/>
      <c r="H146" s="277"/>
      <c r="I146" s="277"/>
      <c r="J146" s="277"/>
      <c r="K146" s="278"/>
    </row>
    <row r="147" spans="2:11" s="1" customFormat="1" ht="45" customHeight="1">
      <c r="B147" s="279"/>
      <c r="C147" s="397" t="s">
        <v>1258</v>
      </c>
      <c r="D147" s="397"/>
      <c r="E147" s="397"/>
      <c r="F147" s="397"/>
      <c r="G147" s="397"/>
      <c r="H147" s="397"/>
      <c r="I147" s="397"/>
      <c r="J147" s="397"/>
      <c r="K147" s="280"/>
    </row>
    <row r="148" spans="2:11" s="1" customFormat="1" ht="17.25" customHeight="1">
      <c r="B148" s="279"/>
      <c r="C148" s="281" t="s">
        <v>1193</v>
      </c>
      <c r="D148" s="281"/>
      <c r="E148" s="281"/>
      <c r="F148" s="281" t="s">
        <v>1194</v>
      </c>
      <c r="G148" s="282"/>
      <c r="H148" s="281" t="s">
        <v>56</v>
      </c>
      <c r="I148" s="281" t="s">
        <v>59</v>
      </c>
      <c r="J148" s="281" t="s">
        <v>1195</v>
      </c>
      <c r="K148" s="280"/>
    </row>
    <row r="149" spans="2:11" s="1" customFormat="1" ht="17.25" customHeight="1">
      <c r="B149" s="279"/>
      <c r="C149" s="283" t="s">
        <v>1196</v>
      </c>
      <c r="D149" s="283"/>
      <c r="E149" s="283"/>
      <c r="F149" s="284" t="s">
        <v>1197</v>
      </c>
      <c r="G149" s="285"/>
      <c r="H149" s="283"/>
      <c r="I149" s="283"/>
      <c r="J149" s="283" t="s">
        <v>1198</v>
      </c>
      <c r="K149" s="280"/>
    </row>
    <row r="150" spans="2:11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pans="2:11" s="1" customFormat="1" ht="15" customHeight="1">
      <c r="B151" s="291"/>
      <c r="C151" s="318" t="s">
        <v>1202</v>
      </c>
      <c r="D151" s="268"/>
      <c r="E151" s="268"/>
      <c r="F151" s="319" t="s">
        <v>1199</v>
      </c>
      <c r="G151" s="268"/>
      <c r="H151" s="318" t="s">
        <v>1239</v>
      </c>
      <c r="I151" s="318" t="s">
        <v>1201</v>
      </c>
      <c r="J151" s="318">
        <v>120</v>
      </c>
      <c r="K151" s="314"/>
    </row>
    <row r="152" spans="2:11" s="1" customFormat="1" ht="15" customHeight="1">
      <c r="B152" s="291"/>
      <c r="C152" s="318" t="s">
        <v>1248</v>
      </c>
      <c r="D152" s="268"/>
      <c r="E152" s="268"/>
      <c r="F152" s="319" t="s">
        <v>1199</v>
      </c>
      <c r="G152" s="268"/>
      <c r="H152" s="318" t="s">
        <v>1259</v>
      </c>
      <c r="I152" s="318" t="s">
        <v>1201</v>
      </c>
      <c r="J152" s="318" t="s">
        <v>1250</v>
      </c>
      <c r="K152" s="314"/>
    </row>
    <row r="153" spans="2:11" s="1" customFormat="1" ht="15" customHeight="1">
      <c r="B153" s="291"/>
      <c r="C153" s="318" t="s">
        <v>1147</v>
      </c>
      <c r="D153" s="268"/>
      <c r="E153" s="268"/>
      <c r="F153" s="319" t="s">
        <v>1199</v>
      </c>
      <c r="G153" s="268"/>
      <c r="H153" s="318" t="s">
        <v>1260</v>
      </c>
      <c r="I153" s="318" t="s">
        <v>1201</v>
      </c>
      <c r="J153" s="318" t="s">
        <v>1250</v>
      </c>
      <c r="K153" s="314"/>
    </row>
    <row r="154" spans="2:11" s="1" customFormat="1" ht="15" customHeight="1">
      <c r="B154" s="291"/>
      <c r="C154" s="318" t="s">
        <v>1204</v>
      </c>
      <c r="D154" s="268"/>
      <c r="E154" s="268"/>
      <c r="F154" s="319" t="s">
        <v>1205</v>
      </c>
      <c r="G154" s="268"/>
      <c r="H154" s="318" t="s">
        <v>1239</v>
      </c>
      <c r="I154" s="318" t="s">
        <v>1201</v>
      </c>
      <c r="J154" s="318">
        <v>50</v>
      </c>
      <c r="K154" s="314"/>
    </row>
    <row r="155" spans="2:11" s="1" customFormat="1" ht="15" customHeight="1">
      <c r="B155" s="291"/>
      <c r="C155" s="318" t="s">
        <v>1207</v>
      </c>
      <c r="D155" s="268"/>
      <c r="E155" s="268"/>
      <c r="F155" s="319" t="s">
        <v>1199</v>
      </c>
      <c r="G155" s="268"/>
      <c r="H155" s="318" t="s">
        <v>1239</v>
      </c>
      <c r="I155" s="318" t="s">
        <v>1209</v>
      </c>
      <c r="J155" s="318"/>
      <c r="K155" s="314"/>
    </row>
    <row r="156" spans="2:11" s="1" customFormat="1" ht="15" customHeight="1">
      <c r="B156" s="291"/>
      <c r="C156" s="318" t="s">
        <v>1218</v>
      </c>
      <c r="D156" s="268"/>
      <c r="E156" s="268"/>
      <c r="F156" s="319" t="s">
        <v>1205</v>
      </c>
      <c r="G156" s="268"/>
      <c r="H156" s="318" t="s">
        <v>1239</v>
      </c>
      <c r="I156" s="318" t="s">
        <v>1201</v>
      </c>
      <c r="J156" s="318">
        <v>50</v>
      </c>
      <c r="K156" s="314"/>
    </row>
    <row r="157" spans="2:11" s="1" customFormat="1" ht="15" customHeight="1">
      <c r="B157" s="291"/>
      <c r="C157" s="318" t="s">
        <v>1226</v>
      </c>
      <c r="D157" s="268"/>
      <c r="E157" s="268"/>
      <c r="F157" s="319" t="s">
        <v>1205</v>
      </c>
      <c r="G157" s="268"/>
      <c r="H157" s="318" t="s">
        <v>1239</v>
      </c>
      <c r="I157" s="318" t="s">
        <v>1201</v>
      </c>
      <c r="J157" s="318">
        <v>50</v>
      </c>
      <c r="K157" s="314"/>
    </row>
    <row r="158" spans="2:11" s="1" customFormat="1" ht="15" customHeight="1">
      <c r="B158" s="291"/>
      <c r="C158" s="318" t="s">
        <v>1224</v>
      </c>
      <c r="D158" s="268"/>
      <c r="E158" s="268"/>
      <c r="F158" s="319" t="s">
        <v>1205</v>
      </c>
      <c r="G158" s="268"/>
      <c r="H158" s="318" t="s">
        <v>1239</v>
      </c>
      <c r="I158" s="318" t="s">
        <v>1201</v>
      </c>
      <c r="J158" s="318">
        <v>50</v>
      </c>
      <c r="K158" s="314"/>
    </row>
    <row r="159" spans="2:11" s="1" customFormat="1" ht="15" customHeight="1">
      <c r="B159" s="291"/>
      <c r="C159" s="318" t="s">
        <v>93</v>
      </c>
      <c r="D159" s="268"/>
      <c r="E159" s="268"/>
      <c r="F159" s="319" t="s">
        <v>1199</v>
      </c>
      <c r="G159" s="268"/>
      <c r="H159" s="318" t="s">
        <v>1261</v>
      </c>
      <c r="I159" s="318" t="s">
        <v>1201</v>
      </c>
      <c r="J159" s="318" t="s">
        <v>1262</v>
      </c>
      <c r="K159" s="314"/>
    </row>
    <row r="160" spans="2:11" s="1" customFormat="1" ht="15" customHeight="1">
      <c r="B160" s="291"/>
      <c r="C160" s="318" t="s">
        <v>1263</v>
      </c>
      <c r="D160" s="268"/>
      <c r="E160" s="268"/>
      <c r="F160" s="319" t="s">
        <v>1199</v>
      </c>
      <c r="G160" s="268"/>
      <c r="H160" s="318" t="s">
        <v>1264</v>
      </c>
      <c r="I160" s="318" t="s">
        <v>1234</v>
      </c>
      <c r="J160" s="318"/>
      <c r="K160" s="314"/>
    </row>
    <row r="161" spans="2:11" s="1" customFormat="1" ht="15" customHeight="1">
      <c r="B161" s="320"/>
      <c r="C161" s="300"/>
      <c r="D161" s="300"/>
      <c r="E161" s="300"/>
      <c r="F161" s="300"/>
      <c r="G161" s="300"/>
      <c r="H161" s="300"/>
      <c r="I161" s="300"/>
      <c r="J161" s="300"/>
      <c r="K161" s="321"/>
    </row>
    <row r="162" spans="2:11" s="1" customFormat="1" ht="18.75" customHeight="1">
      <c r="B162" s="302"/>
      <c r="C162" s="312"/>
      <c r="D162" s="312"/>
      <c r="E162" s="312"/>
      <c r="F162" s="322"/>
      <c r="G162" s="312"/>
      <c r="H162" s="312"/>
      <c r="I162" s="312"/>
      <c r="J162" s="312"/>
      <c r="K162" s="302"/>
    </row>
    <row r="163" spans="2:11" s="1" customFormat="1" ht="18.75" customHeight="1"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</row>
    <row r="164" spans="2:11" s="1" customFormat="1" ht="7.5" customHeight="1">
      <c r="B164" s="257"/>
      <c r="C164" s="258"/>
      <c r="D164" s="258"/>
      <c r="E164" s="258"/>
      <c r="F164" s="258"/>
      <c r="G164" s="258"/>
      <c r="H164" s="258"/>
      <c r="I164" s="258"/>
      <c r="J164" s="258"/>
      <c r="K164" s="259"/>
    </row>
    <row r="165" spans="2:11" s="1" customFormat="1" ht="45" customHeight="1">
      <c r="B165" s="260"/>
      <c r="C165" s="395" t="s">
        <v>1265</v>
      </c>
      <c r="D165" s="395"/>
      <c r="E165" s="395"/>
      <c r="F165" s="395"/>
      <c r="G165" s="395"/>
      <c r="H165" s="395"/>
      <c r="I165" s="395"/>
      <c r="J165" s="395"/>
      <c r="K165" s="261"/>
    </row>
    <row r="166" spans="2:11" s="1" customFormat="1" ht="17.25" customHeight="1">
      <c r="B166" s="260"/>
      <c r="C166" s="281" t="s">
        <v>1193</v>
      </c>
      <c r="D166" s="281"/>
      <c r="E166" s="281"/>
      <c r="F166" s="281" t="s">
        <v>1194</v>
      </c>
      <c r="G166" s="323"/>
      <c r="H166" s="324" t="s">
        <v>56</v>
      </c>
      <c r="I166" s="324" t="s">
        <v>59</v>
      </c>
      <c r="J166" s="281" t="s">
        <v>1195</v>
      </c>
      <c r="K166" s="261"/>
    </row>
    <row r="167" spans="2:11" s="1" customFormat="1" ht="17.25" customHeight="1">
      <c r="B167" s="262"/>
      <c r="C167" s="283" t="s">
        <v>1196</v>
      </c>
      <c r="D167" s="283"/>
      <c r="E167" s="283"/>
      <c r="F167" s="284" t="s">
        <v>1197</v>
      </c>
      <c r="G167" s="325"/>
      <c r="H167" s="326"/>
      <c r="I167" s="326"/>
      <c r="J167" s="283" t="s">
        <v>1198</v>
      </c>
      <c r="K167" s="263"/>
    </row>
    <row r="168" spans="2:11" s="1" customFormat="1" ht="5.25" customHeight="1">
      <c r="B168" s="291"/>
      <c r="C168" s="286"/>
      <c r="D168" s="286"/>
      <c r="E168" s="286"/>
      <c r="F168" s="286"/>
      <c r="G168" s="287"/>
      <c r="H168" s="286"/>
      <c r="I168" s="286"/>
      <c r="J168" s="286"/>
      <c r="K168" s="314"/>
    </row>
    <row r="169" spans="2:11" s="1" customFormat="1" ht="15" customHeight="1">
      <c r="B169" s="291"/>
      <c r="C169" s="268" t="s">
        <v>1202</v>
      </c>
      <c r="D169" s="268"/>
      <c r="E169" s="268"/>
      <c r="F169" s="289" t="s">
        <v>1199</v>
      </c>
      <c r="G169" s="268"/>
      <c r="H169" s="268" t="s">
        <v>1239</v>
      </c>
      <c r="I169" s="268" t="s">
        <v>1201</v>
      </c>
      <c r="J169" s="268">
        <v>120</v>
      </c>
      <c r="K169" s="314"/>
    </row>
    <row r="170" spans="2:11" s="1" customFormat="1" ht="15" customHeight="1">
      <c r="B170" s="291"/>
      <c r="C170" s="268" t="s">
        <v>1248</v>
      </c>
      <c r="D170" s="268"/>
      <c r="E170" s="268"/>
      <c r="F170" s="289" t="s">
        <v>1199</v>
      </c>
      <c r="G170" s="268"/>
      <c r="H170" s="268" t="s">
        <v>1249</v>
      </c>
      <c r="I170" s="268" t="s">
        <v>1201</v>
      </c>
      <c r="J170" s="268" t="s">
        <v>1250</v>
      </c>
      <c r="K170" s="314"/>
    </row>
    <row r="171" spans="2:11" s="1" customFormat="1" ht="15" customHeight="1">
      <c r="B171" s="291"/>
      <c r="C171" s="268" t="s">
        <v>1147</v>
      </c>
      <c r="D171" s="268"/>
      <c r="E171" s="268"/>
      <c r="F171" s="289" t="s">
        <v>1199</v>
      </c>
      <c r="G171" s="268"/>
      <c r="H171" s="268" t="s">
        <v>1266</v>
      </c>
      <c r="I171" s="268" t="s">
        <v>1201</v>
      </c>
      <c r="J171" s="268" t="s">
        <v>1250</v>
      </c>
      <c r="K171" s="314"/>
    </row>
    <row r="172" spans="2:11" s="1" customFormat="1" ht="15" customHeight="1">
      <c r="B172" s="291"/>
      <c r="C172" s="268" t="s">
        <v>1204</v>
      </c>
      <c r="D172" s="268"/>
      <c r="E172" s="268"/>
      <c r="F172" s="289" t="s">
        <v>1205</v>
      </c>
      <c r="G172" s="268"/>
      <c r="H172" s="268" t="s">
        <v>1266</v>
      </c>
      <c r="I172" s="268" t="s">
        <v>1201</v>
      </c>
      <c r="J172" s="268">
        <v>50</v>
      </c>
      <c r="K172" s="314"/>
    </row>
    <row r="173" spans="2:11" s="1" customFormat="1" ht="15" customHeight="1">
      <c r="B173" s="291"/>
      <c r="C173" s="268" t="s">
        <v>1207</v>
      </c>
      <c r="D173" s="268"/>
      <c r="E173" s="268"/>
      <c r="F173" s="289" t="s">
        <v>1199</v>
      </c>
      <c r="G173" s="268"/>
      <c r="H173" s="268" t="s">
        <v>1266</v>
      </c>
      <c r="I173" s="268" t="s">
        <v>1209</v>
      </c>
      <c r="J173" s="268"/>
      <c r="K173" s="314"/>
    </row>
    <row r="174" spans="2:11" s="1" customFormat="1" ht="15" customHeight="1">
      <c r="B174" s="291"/>
      <c r="C174" s="268" t="s">
        <v>1218</v>
      </c>
      <c r="D174" s="268"/>
      <c r="E174" s="268"/>
      <c r="F174" s="289" t="s">
        <v>1205</v>
      </c>
      <c r="G174" s="268"/>
      <c r="H174" s="268" t="s">
        <v>1266</v>
      </c>
      <c r="I174" s="268" t="s">
        <v>1201</v>
      </c>
      <c r="J174" s="268">
        <v>50</v>
      </c>
      <c r="K174" s="314"/>
    </row>
    <row r="175" spans="2:11" s="1" customFormat="1" ht="15" customHeight="1">
      <c r="B175" s="291"/>
      <c r="C175" s="268" t="s">
        <v>1226</v>
      </c>
      <c r="D175" s="268"/>
      <c r="E175" s="268"/>
      <c r="F175" s="289" t="s">
        <v>1205</v>
      </c>
      <c r="G175" s="268"/>
      <c r="H175" s="268" t="s">
        <v>1266</v>
      </c>
      <c r="I175" s="268" t="s">
        <v>1201</v>
      </c>
      <c r="J175" s="268">
        <v>50</v>
      </c>
      <c r="K175" s="314"/>
    </row>
    <row r="176" spans="2:11" s="1" customFormat="1" ht="15" customHeight="1">
      <c r="B176" s="291"/>
      <c r="C176" s="268" t="s">
        <v>1224</v>
      </c>
      <c r="D176" s="268"/>
      <c r="E176" s="268"/>
      <c r="F176" s="289" t="s">
        <v>1205</v>
      </c>
      <c r="G176" s="268"/>
      <c r="H176" s="268" t="s">
        <v>1266</v>
      </c>
      <c r="I176" s="268" t="s">
        <v>1201</v>
      </c>
      <c r="J176" s="268">
        <v>50</v>
      </c>
      <c r="K176" s="314"/>
    </row>
    <row r="177" spans="2:11" s="1" customFormat="1" ht="15" customHeight="1">
      <c r="B177" s="291"/>
      <c r="C177" s="268" t="s">
        <v>109</v>
      </c>
      <c r="D177" s="268"/>
      <c r="E177" s="268"/>
      <c r="F177" s="289" t="s">
        <v>1199</v>
      </c>
      <c r="G177" s="268"/>
      <c r="H177" s="268" t="s">
        <v>1267</v>
      </c>
      <c r="I177" s="268" t="s">
        <v>1268</v>
      </c>
      <c r="J177" s="268"/>
      <c r="K177" s="314"/>
    </row>
    <row r="178" spans="2:11" s="1" customFormat="1" ht="15" customHeight="1">
      <c r="B178" s="291"/>
      <c r="C178" s="268" t="s">
        <v>59</v>
      </c>
      <c r="D178" s="268"/>
      <c r="E178" s="268"/>
      <c r="F178" s="289" t="s">
        <v>1199</v>
      </c>
      <c r="G178" s="268"/>
      <c r="H178" s="268" t="s">
        <v>1269</v>
      </c>
      <c r="I178" s="268" t="s">
        <v>1270</v>
      </c>
      <c r="J178" s="268">
        <v>1</v>
      </c>
      <c r="K178" s="314"/>
    </row>
    <row r="179" spans="2:11" s="1" customFormat="1" ht="15" customHeight="1">
      <c r="B179" s="291"/>
      <c r="C179" s="268" t="s">
        <v>55</v>
      </c>
      <c r="D179" s="268"/>
      <c r="E179" s="268"/>
      <c r="F179" s="289" t="s">
        <v>1199</v>
      </c>
      <c r="G179" s="268"/>
      <c r="H179" s="268" t="s">
        <v>1271</v>
      </c>
      <c r="I179" s="268" t="s">
        <v>1201</v>
      </c>
      <c r="J179" s="268">
        <v>20</v>
      </c>
      <c r="K179" s="314"/>
    </row>
    <row r="180" spans="2:11" s="1" customFormat="1" ht="15" customHeight="1">
      <c r="B180" s="291"/>
      <c r="C180" s="268" t="s">
        <v>56</v>
      </c>
      <c r="D180" s="268"/>
      <c r="E180" s="268"/>
      <c r="F180" s="289" t="s">
        <v>1199</v>
      </c>
      <c r="G180" s="268"/>
      <c r="H180" s="268" t="s">
        <v>1272</v>
      </c>
      <c r="I180" s="268" t="s">
        <v>1201</v>
      </c>
      <c r="J180" s="268">
        <v>255</v>
      </c>
      <c r="K180" s="314"/>
    </row>
    <row r="181" spans="2:11" s="1" customFormat="1" ht="15" customHeight="1">
      <c r="B181" s="291"/>
      <c r="C181" s="268" t="s">
        <v>110</v>
      </c>
      <c r="D181" s="268"/>
      <c r="E181" s="268"/>
      <c r="F181" s="289" t="s">
        <v>1199</v>
      </c>
      <c r="G181" s="268"/>
      <c r="H181" s="268" t="s">
        <v>1163</v>
      </c>
      <c r="I181" s="268" t="s">
        <v>1201</v>
      </c>
      <c r="J181" s="268">
        <v>10</v>
      </c>
      <c r="K181" s="314"/>
    </row>
    <row r="182" spans="2:11" s="1" customFormat="1" ht="15" customHeight="1">
      <c r="B182" s="291"/>
      <c r="C182" s="268" t="s">
        <v>111</v>
      </c>
      <c r="D182" s="268"/>
      <c r="E182" s="268"/>
      <c r="F182" s="289" t="s">
        <v>1199</v>
      </c>
      <c r="G182" s="268"/>
      <c r="H182" s="268" t="s">
        <v>1273</v>
      </c>
      <c r="I182" s="268" t="s">
        <v>1234</v>
      </c>
      <c r="J182" s="268"/>
      <c r="K182" s="314"/>
    </row>
    <row r="183" spans="2:11" s="1" customFormat="1" ht="15" customHeight="1">
      <c r="B183" s="291"/>
      <c r="C183" s="268" t="s">
        <v>1274</v>
      </c>
      <c r="D183" s="268"/>
      <c r="E183" s="268"/>
      <c r="F183" s="289" t="s">
        <v>1199</v>
      </c>
      <c r="G183" s="268"/>
      <c r="H183" s="268" t="s">
        <v>1275</v>
      </c>
      <c r="I183" s="268" t="s">
        <v>1234</v>
      </c>
      <c r="J183" s="268"/>
      <c r="K183" s="314"/>
    </row>
    <row r="184" spans="2:11" s="1" customFormat="1" ht="15" customHeight="1">
      <c r="B184" s="291"/>
      <c r="C184" s="268" t="s">
        <v>1263</v>
      </c>
      <c r="D184" s="268"/>
      <c r="E184" s="268"/>
      <c r="F184" s="289" t="s">
        <v>1199</v>
      </c>
      <c r="G184" s="268"/>
      <c r="H184" s="268" t="s">
        <v>1276</v>
      </c>
      <c r="I184" s="268" t="s">
        <v>1234</v>
      </c>
      <c r="J184" s="268"/>
      <c r="K184" s="314"/>
    </row>
    <row r="185" spans="2:11" s="1" customFormat="1" ht="15" customHeight="1">
      <c r="B185" s="291"/>
      <c r="C185" s="268" t="s">
        <v>113</v>
      </c>
      <c r="D185" s="268"/>
      <c r="E185" s="268"/>
      <c r="F185" s="289" t="s">
        <v>1205</v>
      </c>
      <c r="G185" s="268"/>
      <c r="H185" s="268" t="s">
        <v>1277</v>
      </c>
      <c r="I185" s="268" t="s">
        <v>1201</v>
      </c>
      <c r="J185" s="268">
        <v>50</v>
      </c>
      <c r="K185" s="314"/>
    </row>
    <row r="186" spans="2:11" s="1" customFormat="1" ht="15" customHeight="1">
      <c r="B186" s="291"/>
      <c r="C186" s="268" t="s">
        <v>1278</v>
      </c>
      <c r="D186" s="268"/>
      <c r="E186" s="268"/>
      <c r="F186" s="289" t="s">
        <v>1205</v>
      </c>
      <c r="G186" s="268"/>
      <c r="H186" s="268" t="s">
        <v>1279</v>
      </c>
      <c r="I186" s="268" t="s">
        <v>1280</v>
      </c>
      <c r="J186" s="268"/>
      <c r="K186" s="314"/>
    </row>
    <row r="187" spans="2:11" s="1" customFormat="1" ht="15" customHeight="1">
      <c r="B187" s="291"/>
      <c r="C187" s="268" t="s">
        <v>1281</v>
      </c>
      <c r="D187" s="268"/>
      <c r="E187" s="268"/>
      <c r="F187" s="289" t="s">
        <v>1205</v>
      </c>
      <c r="G187" s="268"/>
      <c r="H187" s="268" t="s">
        <v>1282</v>
      </c>
      <c r="I187" s="268" t="s">
        <v>1280</v>
      </c>
      <c r="J187" s="268"/>
      <c r="K187" s="314"/>
    </row>
    <row r="188" spans="2:11" s="1" customFormat="1" ht="15" customHeight="1">
      <c r="B188" s="291"/>
      <c r="C188" s="268" t="s">
        <v>1283</v>
      </c>
      <c r="D188" s="268"/>
      <c r="E188" s="268"/>
      <c r="F188" s="289" t="s">
        <v>1205</v>
      </c>
      <c r="G188" s="268"/>
      <c r="H188" s="268" t="s">
        <v>1284</v>
      </c>
      <c r="I188" s="268" t="s">
        <v>1280</v>
      </c>
      <c r="J188" s="268"/>
      <c r="K188" s="314"/>
    </row>
    <row r="189" spans="2:11" s="1" customFormat="1" ht="15" customHeight="1">
      <c r="B189" s="291"/>
      <c r="C189" s="327" t="s">
        <v>1285</v>
      </c>
      <c r="D189" s="268"/>
      <c r="E189" s="268"/>
      <c r="F189" s="289" t="s">
        <v>1205</v>
      </c>
      <c r="G189" s="268"/>
      <c r="H189" s="268" t="s">
        <v>1286</v>
      </c>
      <c r="I189" s="268" t="s">
        <v>1287</v>
      </c>
      <c r="J189" s="328" t="s">
        <v>1288</v>
      </c>
      <c r="K189" s="314"/>
    </row>
    <row r="190" spans="2:11" s="18" customFormat="1" ht="15" customHeight="1">
      <c r="B190" s="329"/>
      <c r="C190" s="330" t="s">
        <v>1289</v>
      </c>
      <c r="D190" s="331"/>
      <c r="E190" s="331"/>
      <c r="F190" s="332" t="s">
        <v>1205</v>
      </c>
      <c r="G190" s="331"/>
      <c r="H190" s="331" t="s">
        <v>1290</v>
      </c>
      <c r="I190" s="331" t="s">
        <v>1287</v>
      </c>
      <c r="J190" s="333" t="s">
        <v>1288</v>
      </c>
      <c r="K190" s="334"/>
    </row>
    <row r="191" spans="2:11" s="1" customFormat="1" ht="15" customHeight="1">
      <c r="B191" s="291"/>
      <c r="C191" s="327" t="s">
        <v>44</v>
      </c>
      <c r="D191" s="268"/>
      <c r="E191" s="268"/>
      <c r="F191" s="289" t="s">
        <v>1199</v>
      </c>
      <c r="G191" s="268"/>
      <c r="H191" s="265" t="s">
        <v>1291</v>
      </c>
      <c r="I191" s="268" t="s">
        <v>1292</v>
      </c>
      <c r="J191" s="268"/>
      <c r="K191" s="314"/>
    </row>
    <row r="192" spans="2:11" s="1" customFormat="1" ht="15" customHeight="1">
      <c r="B192" s="291"/>
      <c r="C192" s="327" t="s">
        <v>1293</v>
      </c>
      <c r="D192" s="268"/>
      <c r="E192" s="268"/>
      <c r="F192" s="289" t="s">
        <v>1199</v>
      </c>
      <c r="G192" s="268"/>
      <c r="H192" s="268" t="s">
        <v>1294</v>
      </c>
      <c r="I192" s="268" t="s">
        <v>1234</v>
      </c>
      <c r="J192" s="268"/>
      <c r="K192" s="314"/>
    </row>
    <row r="193" spans="2:11" s="1" customFormat="1" ht="15" customHeight="1">
      <c r="B193" s="291"/>
      <c r="C193" s="327" t="s">
        <v>1295</v>
      </c>
      <c r="D193" s="268"/>
      <c r="E193" s="268"/>
      <c r="F193" s="289" t="s">
        <v>1199</v>
      </c>
      <c r="G193" s="268"/>
      <c r="H193" s="268" t="s">
        <v>1296</v>
      </c>
      <c r="I193" s="268" t="s">
        <v>1234</v>
      </c>
      <c r="J193" s="268"/>
      <c r="K193" s="314"/>
    </row>
    <row r="194" spans="2:11" s="1" customFormat="1" ht="15" customHeight="1">
      <c r="B194" s="291"/>
      <c r="C194" s="327" t="s">
        <v>1297</v>
      </c>
      <c r="D194" s="268"/>
      <c r="E194" s="268"/>
      <c r="F194" s="289" t="s">
        <v>1205</v>
      </c>
      <c r="G194" s="268"/>
      <c r="H194" s="268" t="s">
        <v>1298</v>
      </c>
      <c r="I194" s="268" t="s">
        <v>1234</v>
      </c>
      <c r="J194" s="268"/>
      <c r="K194" s="314"/>
    </row>
    <row r="195" spans="2:11" s="1" customFormat="1" ht="15" customHeight="1">
      <c r="B195" s="320"/>
      <c r="C195" s="335"/>
      <c r="D195" s="300"/>
      <c r="E195" s="300"/>
      <c r="F195" s="300"/>
      <c r="G195" s="300"/>
      <c r="H195" s="300"/>
      <c r="I195" s="300"/>
      <c r="J195" s="300"/>
      <c r="K195" s="321"/>
    </row>
    <row r="196" spans="2:11" s="1" customFormat="1" ht="18.75" customHeight="1">
      <c r="B196" s="302"/>
      <c r="C196" s="312"/>
      <c r="D196" s="312"/>
      <c r="E196" s="312"/>
      <c r="F196" s="322"/>
      <c r="G196" s="312"/>
      <c r="H196" s="312"/>
      <c r="I196" s="312"/>
      <c r="J196" s="312"/>
      <c r="K196" s="302"/>
    </row>
    <row r="197" spans="2:11" s="1" customFormat="1" ht="18.75" customHeight="1">
      <c r="B197" s="302"/>
      <c r="C197" s="312"/>
      <c r="D197" s="312"/>
      <c r="E197" s="312"/>
      <c r="F197" s="322"/>
      <c r="G197" s="312"/>
      <c r="H197" s="312"/>
      <c r="I197" s="312"/>
      <c r="J197" s="312"/>
      <c r="K197" s="302"/>
    </row>
    <row r="198" spans="2:11" s="1" customFormat="1" ht="18.75" customHeight="1">
      <c r="B198" s="275"/>
      <c r="C198" s="275"/>
      <c r="D198" s="275"/>
      <c r="E198" s="275"/>
      <c r="F198" s="275"/>
      <c r="G198" s="275"/>
      <c r="H198" s="275"/>
      <c r="I198" s="275"/>
      <c r="J198" s="275"/>
      <c r="K198" s="275"/>
    </row>
    <row r="199" spans="2:11" s="1" customFormat="1" ht="13.5">
      <c r="B199" s="257"/>
      <c r="C199" s="258"/>
      <c r="D199" s="258"/>
      <c r="E199" s="258"/>
      <c r="F199" s="258"/>
      <c r="G199" s="258"/>
      <c r="H199" s="258"/>
      <c r="I199" s="258"/>
      <c r="J199" s="258"/>
      <c r="K199" s="259"/>
    </row>
    <row r="200" spans="2:11" s="1" customFormat="1" ht="21">
      <c r="B200" s="260"/>
      <c r="C200" s="395" t="s">
        <v>1299</v>
      </c>
      <c r="D200" s="395"/>
      <c r="E200" s="395"/>
      <c r="F200" s="395"/>
      <c r="G200" s="395"/>
      <c r="H200" s="395"/>
      <c r="I200" s="395"/>
      <c r="J200" s="395"/>
      <c r="K200" s="261"/>
    </row>
    <row r="201" spans="2:11" s="1" customFormat="1" ht="25.5" customHeight="1">
      <c r="B201" s="260"/>
      <c r="C201" s="336" t="s">
        <v>1300</v>
      </c>
      <c r="D201" s="336"/>
      <c r="E201" s="336"/>
      <c r="F201" s="336" t="s">
        <v>1301</v>
      </c>
      <c r="G201" s="337"/>
      <c r="H201" s="398" t="s">
        <v>1302</v>
      </c>
      <c r="I201" s="398"/>
      <c r="J201" s="398"/>
      <c r="K201" s="261"/>
    </row>
    <row r="202" spans="2:11" s="1" customFormat="1" ht="5.25" customHeight="1">
      <c r="B202" s="291"/>
      <c r="C202" s="286"/>
      <c r="D202" s="286"/>
      <c r="E202" s="286"/>
      <c r="F202" s="286"/>
      <c r="G202" s="312"/>
      <c r="H202" s="286"/>
      <c r="I202" s="286"/>
      <c r="J202" s="286"/>
      <c r="K202" s="314"/>
    </row>
    <row r="203" spans="2:11" s="1" customFormat="1" ht="15" customHeight="1">
      <c r="B203" s="291"/>
      <c r="C203" s="268" t="s">
        <v>1292</v>
      </c>
      <c r="D203" s="268"/>
      <c r="E203" s="268"/>
      <c r="F203" s="289" t="s">
        <v>45</v>
      </c>
      <c r="G203" s="268"/>
      <c r="H203" s="399" t="s">
        <v>1303</v>
      </c>
      <c r="I203" s="399"/>
      <c r="J203" s="399"/>
      <c r="K203" s="314"/>
    </row>
    <row r="204" spans="2:11" s="1" customFormat="1" ht="15" customHeight="1">
      <c r="B204" s="291"/>
      <c r="C204" s="268"/>
      <c r="D204" s="268"/>
      <c r="E204" s="268"/>
      <c r="F204" s="289" t="s">
        <v>46</v>
      </c>
      <c r="G204" s="268"/>
      <c r="H204" s="399" t="s">
        <v>1304</v>
      </c>
      <c r="I204" s="399"/>
      <c r="J204" s="399"/>
      <c r="K204" s="314"/>
    </row>
    <row r="205" spans="2:11" s="1" customFormat="1" ht="15" customHeight="1">
      <c r="B205" s="291"/>
      <c r="C205" s="268"/>
      <c r="D205" s="268"/>
      <c r="E205" s="268"/>
      <c r="F205" s="289" t="s">
        <v>49</v>
      </c>
      <c r="G205" s="268"/>
      <c r="H205" s="399" t="s">
        <v>1305</v>
      </c>
      <c r="I205" s="399"/>
      <c r="J205" s="399"/>
      <c r="K205" s="314"/>
    </row>
    <row r="206" spans="2:11" s="1" customFormat="1" ht="15" customHeight="1">
      <c r="B206" s="291"/>
      <c r="C206" s="268"/>
      <c r="D206" s="268"/>
      <c r="E206" s="268"/>
      <c r="F206" s="289" t="s">
        <v>47</v>
      </c>
      <c r="G206" s="268"/>
      <c r="H206" s="399" t="s">
        <v>1306</v>
      </c>
      <c r="I206" s="399"/>
      <c r="J206" s="399"/>
      <c r="K206" s="314"/>
    </row>
    <row r="207" spans="2:11" s="1" customFormat="1" ht="15" customHeight="1">
      <c r="B207" s="291"/>
      <c r="C207" s="268"/>
      <c r="D207" s="268"/>
      <c r="E207" s="268"/>
      <c r="F207" s="289" t="s">
        <v>48</v>
      </c>
      <c r="G207" s="268"/>
      <c r="H207" s="399" t="s">
        <v>1307</v>
      </c>
      <c r="I207" s="399"/>
      <c r="J207" s="399"/>
      <c r="K207" s="314"/>
    </row>
    <row r="208" spans="2:11" s="1" customFormat="1" ht="15" customHeight="1">
      <c r="B208" s="291"/>
      <c r="C208" s="268"/>
      <c r="D208" s="268"/>
      <c r="E208" s="268"/>
      <c r="F208" s="289"/>
      <c r="G208" s="268"/>
      <c r="H208" s="268"/>
      <c r="I208" s="268"/>
      <c r="J208" s="268"/>
      <c r="K208" s="314"/>
    </row>
    <row r="209" spans="2:11" s="1" customFormat="1" ht="15" customHeight="1">
      <c r="B209" s="291"/>
      <c r="C209" s="268" t="s">
        <v>1246</v>
      </c>
      <c r="D209" s="268"/>
      <c r="E209" s="268"/>
      <c r="F209" s="289" t="s">
        <v>1139</v>
      </c>
      <c r="G209" s="268"/>
      <c r="H209" s="399" t="s">
        <v>1308</v>
      </c>
      <c r="I209" s="399"/>
      <c r="J209" s="399"/>
      <c r="K209" s="314"/>
    </row>
    <row r="210" spans="2:11" s="1" customFormat="1" ht="15" customHeight="1">
      <c r="B210" s="291"/>
      <c r="C210" s="268"/>
      <c r="D210" s="268"/>
      <c r="E210" s="268"/>
      <c r="F210" s="289" t="s">
        <v>1142</v>
      </c>
      <c r="G210" s="268"/>
      <c r="H210" s="399" t="s">
        <v>1143</v>
      </c>
      <c r="I210" s="399"/>
      <c r="J210" s="399"/>
      <c r="K210" s="314"/>
    </row>
    <row r="211" spans="2:11" s="1" customFormat="1" ht="15" customHeight="1">
      <c r="B211" s="291"/>
      <c r="C211" s="268"/>
      <c r="D211" s="268"/>
      <c r="E211" s="268"/>
      <c r="F211" s="289" t="s">
        <v>81</v>
      </c>
      <c r="G211" s="268"/>
      <c r="H211" s="399" t="s">
        <v>1309</v>
      </c>
      <c r="I211" s="399"/>
      <c r="J211" s="399"/>
      <c r="K211" s="314"/>
    </row>
    <row r="212" spans="2:11" s="1" customFormat="1" ht="15" customHeight="1">
      <c r="B212" s="338"/>
      <c r="C212" s="268"/>
      <c r="D212" s="268"/>
      <c r="E212" s="268"/>
      <c r="F212" s="289" t="s">
        <v>1144</v>
      </c>
      <c r="G212" s="327"/>
      <c r="H212" s="400" t="s">
        <v>1145</v>
      </c>
      <c r="I212" s="400"/>
      <c r="J212" s="400"/>
      <c r="K212" s="339"/>
    </row>
    <row r="213" spans="2:11" s="1" customFormat="1" ht="15" customHeight="1">
      <c r="B213" s="338"/>
      <c r="C213" s="268"/>
      <c r="D213" s="268"/>
      <c r="E213" s="268"/>
      <c r="F213" s="289" t="s">
        <v>1146</v>
      </c>
      <c r="G213" s="327"/>
      <c r="H213" s="400" t="s">
        <v>1310</v>
      </c>
      <c r="I213" s="400"/>
      <c r="J213" s="400"/>
      <c r="K213" s="339"/>
    </row>
    <row r="214" spans="2:11" s="1" customFormat="1" ht="15" customHeight="1">
      <c r="B214" s="338"/>
      <c r="C214" s="268"/>
      <c r="D214" s="268"/>
      <c r="E214" s="268"/>
      <c r="F214" s="289"/>
      <c r="G214" s="327"/>
      <c r="H214" s="318"/>
      <c r="I214" s="318"/>
      <c r="J214" s="318"/>
      <c r="K214" s="339"/>
    </row>
    <row r="215" spans="2:11" s="1" customFormat="1" ht="15" customHeight="1">
      <c r="B215" s="338"/>
      <c r="C215" s="268" t="s">
        <v>1270</v>
      </c>
      <c r="D215" s="268"/>
      <c r="E215" s="268"/>
      <c r="F215" s="289">
        <v>1</v>
      </c>
      <c r="G215" s="327"/>
      <c r="H215" s="400" t="s">
        <v>1311</v>
      </c>
      <c r="I215" s="400"/>
      <c r="J215" s="400"/>
      <c r="K215" s="339"/>
    </row>
    <row r="216" spans="2:11" s="1" customFormat="1" ht="15" customHeight="1">
      <c r="B216" s="338"/>
      <c r="C216" s="268"/>
      <c r="D216" s="268"/>
      <c r="E216" s="268"/>
      <c r="F216" s="289">
        <v>2</v>
      </c>
      <c r="G216" s="327"/>
      <c r="H216" s="400" t="s">
        <v>1312</v>
      </c>
      <c r="I216" s="400"/>
      <c r="J216" s="400"/>
      <c r="K216" s="339"/>
    </row>
    <row r="217" spans="2:11" s="1" customFormat="1" ht="15" customHeight="1">
      <c r="B217" s="338"/>
      <c r="C217" s="268"/>
      <c r="D217" s="268"/>
      <c r="E217" s="268"/>
      <c r="F217" s="289">
        <v>3</v>
      </c>
      <c r="G217" s="327"/>
      <c r="H217" s="400" t="s">
        <v>1313</v>
      </c>
      <c r="I217" s="400"/>
      <c r="J217" s="400"/>
      <c r="K217" s="339"/>
    </row>
    <row r="218" spans="2:11" s="1" customFormat="1" ht="15" customHeight="1">
      <c r="B218" s="338"/>
      <c r="C218" s="268"/>
      <c r="D218" s="268"/>
      <c r="E218" s="268"/>
      <c r="F218" s="289">
        <v>4</v>
      </c>
      <c r="G218" s="327"/>
      <c r="H218" s="400" t="s">
        <v>1314</v>
      </c>
      <c r="I218" s="400"/>
      <c r="J218" s="400"/>
      <c r="K218" s="339"/>
    </row>
    <row r="219" spans="2:11" s="1" customFormat="1" ht="12.75" customHeight="1">
      <c r="B219" s="340"/>
      <c r="C219" s="341"/>
      <c r="D219" s="341"/>
      <c r="E219" s="341"/>
      <c r="F219" s="341"/>
      <c r="G219" s="341"/>
      <c r="H219" s="341"/>
      <c r="I219" s="341"/>
      <c r="J219" s="341"/>
      <c r="K219" s="342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01a - Vodovodní řad v ...</vt:lpstr>
      <vt:lpstr>SO 01b - Vodovodní přípoj...</vt:lpstr>
      <vt:lpstr>Pokyny pro vyplnění</vt:lpstr>
      <vt:lpstr>'Rekapitulace stavby'!Názvy_tisku</vt:lpstr>
      <vt:lpstr>'SO 01a - Vodovodní řad v ...'!Názvy_tisku</vt:lpstr>
      <vt:lpstr>'SO 01b - Vodovodní přípoj...'!Názvy_tisku</vt:lpstr>
      <vt:lpstr>'Pokyny pro vyplnění'!Oblast_tisku</vt:lpstr>
      <vt:lpstr>'Rekapitulace stavby'!Oblast_tisku</vt:lpstr>
      <vt:lpstr>'SO 01a - Vodovodní řad v ...'!Oblast_tisku</vt:lpstr>
      <vt:lpstr>'SO 01b - Vodovodní přípoj...'!Oblast_tisku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MARTINPC\marti</dc:creator>
  <cp:lastModifiedBy>marti</cp:lastModifiedBy>
  <dcterms:created xsi:type="dcterms:W3CDTF">2024-09-05T15:07:23Z</dcterms:created>
  <dcterms:modified xsi:type="dcterms:W3CDTF">2024-09-05T15:08:01Z</dcterms:modified>
</cp:coreProperties>
</file>